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C:\Users\remsiv\Documents\SAK\10292 Darbo apranga, apsaugos priemonės\Pirkimo dok\"/>
    </mc:Choice>
  </mc:AlternateContent>
  <xr:revisionPtr revIDLastSave="0" documentId="13_ncr:1_{004B80A3-AAD2-4389-A9BC-6579F2375F99}" xr6:coauthVersionLast="36" xr6:coauthVersionMax="36" xr10:uidLastSave="{00000000-0000-0000-0000-000000000000}"/>
  <bookViews>
    <workbookView xWindow="0" yWindow="0" windowWidth="16770" windowHeight="11775" xr2:uid="{00000000-000D-0000-FFFF-FFFF00000000}"/>
  </bookViews>
  <sheets>
    <sheet name="Specifikacija" sheetId="1" r:id="rId1"/>
    <sheet name="Sheet1" sheetId="2" r:id="rId2"/>
  </sheets>
  <definedNames>
    <definedName name="_xlnm._FilterDatabase" localSheetId="1" hidden="1">Sheet1!$A$1:$J$83</definedName>
    <definedName name="_xlnm.Print_Area" localSheetId="0">#REF!</definedName>
    <definedName name="_xlnm.Sheet_Title" localSheetId="0">"Specifikacija"</definedName>
  </definedNames>
  <calcPr calcId="191029" iterate="1"/>
</workbook>
</file>

<file path=xl/calcChain.xml><?xml version="1.0" encoding="utf-8"?>
<calcChain xmlns="http://schemas.openxmlformats.org/spreadsheetml/2006/main">
  <c r="I83" i="1" l="1"/>
  <c r="I64" i="1" l="1"/>
  <c r="I61" i="1"/>
  <c r="I56" i="1" l="1"/>
  <c r="I54" i="1" l="1"/>
  <c r="I53" i="1"/>
  <c r="I52" i="1" l="1"/>
  <c r="I51" i="1"/>
  <c r="I50" i="1"/>
  <c r="I49" i="1"/>
  <c r="K45" i="2" l="1"/>
  <c r="K39" i="2"/>
  <c r="K38" i="2"/>
  <c r="K37" i="2"/>
  <c r="K33" i="2"/>
  <c r="K30" i="2"/>
  <c r="K26" i="2"/>
  <c r="K17" i="2"/>
  <c r="K16" i="2"/>
  <c r="K15" i="2"/>
  <c r="I5"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4" i="2"/>
  <c r="I3" i="2"/>
  <c r="I2" i="2"/>
  <c r="I84" i="1" l="1"/>
  <c r="I82" i="1"/>
  <c r="I81" i="1"/>
  <c r="I80" i="1"/>
  <c r="I79" i="1"/>
  <c r="I78" i="1"/>
  <c r="I77" i="1"/>
  <c r="I76" i="1"/>
  <c r="I75" i="1"/>
  <c r="I65" i="1"/>
  <c r="I63" i="1"/>
  <c r="I62" i="1"/>
  <c r="I60" i="1"/>
  <c r="I59" i="1"/>
  <c r="I58" i="1"/>
  <c r="I57" i="1"/>
  <c r="I55" i="1"/>
  <c r="I39" i="1"/>
  <c r="I38" i="1"/>
  <c r="I37" i="1"/>
  <c r="I36" i="1"/>
  <c r="I35" i="1"/>
  <c r="I34" i="1"/>
  <c r="I33" i="1"/>
  <c r="I32" i="1"/>
  <c r="I31" i="1"/>
  <c r="I30" i="1"/>
  <c r="I20" i="1"/>
  <c r="I19" i="1"/>
  <c r="I18" i="1"/>
  <c r="I17" i="1"/>
  <c r="I16" i="1"/>
  <c r="I15" i="1"/>
  <c r="I14" i="1"/>
  <c r="I13" i="1"/>
  <c r="I12" i="1"/>
  <c r="I11" i="1"/>
  <c r="I10" i="1"/>
  <c r="I9" i="1"/>
  <c r="I85" i="1" l="1"/>
  <c r="I87" i="1" s="1"/>
  <c r="I86" i="1" s="1"/>
  <c r="I40" i="1"/>
  <c r="I42" i="1" s="1"/>
  <c r="I41" i="1" s="1"/>
  <c r="I21" i="1"/>
  <c r="I23" i="1" s="1"/>
  <c r="I22" i="1" s="1"/>
  <c r="I66" i="1"/>
  <c r="I68" i="1" s="1"/>
  <c r="I67" i="1" s="1"/>
</calcChain>
</file>

<file path=xl/sharedStrings.xml><?xml version="1.0" encoding="utf-8"?>
<sst xmlns="http://schemas.openxmlformats.org/spreadsheetml/2006/main" count="397" uniqueCount="212">
  <si>
    <t>SPS 1 priedas</t>
  </si>
  <si>
    <t>Eil. Nr.</t>
  </si>
  <si>
    <t>Prekė</t>
  </si>
  <si>
    <t>Prekės charakteristikos</t>
  </si>
  <si>
    <t>Mato vienetas</t>
  </si>
  <si>
    <t>Preliminarus kiekis vnt.</t>
  </si>
  <si>
    <t>Gamintojas, modelis (jei yra), nuoroda į gamintojo interneto tinklalapį</t>
  </si>
  <si>
    <t>Mato vnt įkainis be PVM, Eur</t>
  </si>
  <si>
    <t>PVM tarifas, %</t>
  </si>
  <si>
    <t>Bendra suma be PVM, Eur</t>
  </si>
  <si>
    <t>Antkeliai</t>
  </si>
  <si>
    <t>Komplekte 2 vnt. Užsegami „Velkro“ tipo juostelėmis arba lygiavertėmis, pagaminti iš EVA gumos putos. turi griovelius, skirtus palaikyti stabilumui klūpint. Dydis universalus.</t>
  </si>
  <si>
    <t>pora</t>
  </si>
  <si>
    <t>Gamintojas REIS, modelis ONPAD. https://darbosaugospriemones.lt/home/1798-antkeliai/onpad</t>
  </si>
  <si>
    <t>Komplekte 2 vnt. įkišami, pagaminti iš pūstos polietileno plėvelės (arba lygiavertės medžiagos). Su galimybe apkirpti tam skirtose vietose, jei netelpa į specialias antkeliams skirtas vietas, kelnėse ar puskombinezonyje. Dydis universalus.</t>
  </si>
  <si>
    <t>Gamintojas REIS, modelis ONKINGBEE. https://darbosaugospriemones.lt/home/1243-ikisami-antkeliai/onkingbee</t>
  </si>
  <si>
    <t>Suvirintojo skydelis</t>
  </si>
  <si>
    <t>Atitinkantis EN17,5 EN166F ir EN169 standartus, CE. Apsaugo akis nuo mažų skriejančių kietųjų dalelių, galima reguliuoti galvos apimtį.</t>
  </si>
  <si>
    <t>vnt</t>
  </si>
  <si>
    <t>Gamintojas REIS, modelis OTW B. https://reis.pl//product,OTW-WELMET_SP_B</t>
  </si>
  <si>
    <t>Akiniai panoraminiai apsauginiai</t>
  </si>
  <si>
    <t>Atitinkantis EN166 standarą. CE.. Panoraminiai, skaidrūs, pirmos optinės klasės.  Polikarbonatiniai lęšiai, rėmelis iš PVC gumos. Akiniai su netiesiogine ventiliacija, padengti nesibraižančia danga. Apsaugo akis nuo mažų skriejančių kietųjų dalelių.</t>
  </si>
  <si>
    <t>Gamintojas REIS, modelis GOG-AIR. https://reis.pl//product,GOG-AIR_SP_T,gogle-ochronne</t>
  </si>
  <si>
    <t>Akiniai apsauginiai</t>
  </si>
  <si>
    <t>Atitinkantis EN166, EN170 standartus. CE. Su reguliuojamo ilgio kojelėmis, pirmos optinės klasės. Polikarbonatinis lęšis skaidrus, su šonine akių apsauga be lęšio lūžio, atsparus įbrėžimams ir temperatūrų pokyčiams.</t>
  </si>
  <si>
    <t>Gamintojas REIS, modelis GOG-FRAMBER. https://reis.pl//product,GOG-FRAMBER_SP_TB,okulary-ochronne</t>
  </si>
  <si>
    <t>Filtruojantis antveidis</t>
  </si>
  <si>
    <t>Atitinkantis EN149:2001+A1:2009 standartą. CE. Filtruojantis antveidis (respiratorius) –  su vožtuvu, pagamintas iš polipropileno pluošto arba lygiavertės medžiagos. Apsaugos klasė FFP2 NR D. Maksimalus aplinkos dulkėtumas: 10 x DLK (didžiausia leistina koncentracija pagal higienos normą).</t>
  </si>
  <si>
    <t>Gamintojas Franz-Mensch, modelis 2933. https://www.franz-mensch.de/en/disposable-respirator-mask-ffp2-nr-valve</t>
  </si>
  <si>
    <t>Atitinkantis EN149: 2001+A1:2009 standartą. CE. Filtruojantis antveidis (respiratorius).Suvirintojams. Sumažina karštį ypač karštomis ir drėgnomis darbo sąlygomis. Išorinis sluoksnis turi padidintą atsparumą liepsnai P2 apsaugos klasė,  iki minimumo sumažina suvirinimo žiežirbų žalą. Patvarus, atsparus lankstymui vidinis sluoksnis Reguliuojami dirželiai. Apsaugos klasė FFP2 NR D, Nominalus apsaugos lygis NAL12.</t>
  </si>
  <si>
    <t>Gamintojas 3M, modelis 6922. https://www.3m.co.uk/3M/en_GB/p/d/v000125664/</t>
  </si>
  <si>
    <t>Atitinkantis EN149:2001+A1:2009 standartą. CE. Filtruojantis antveidis (respiratorius) –  su vožtuvu, pagamintas iš polipropileno pluošto arba lygiavertės medžiagos. Apsaugos klasė FFP3 R D. Maksimalus aplinkos dulkėtumas: 30 x DLK (didžiausia leistina koncentracija pagal higienos normą).</t>
  </si>
  <si>
    <t>Gamintojas Franz-Mensch, modelis 29359. https://www.franz-mensch.de/en/disposable-respirator-mask-ffp3-nr-valve-foldable?number=29359</t>
  </si>
  <si>
    <t>Apsauginis skydelis</t>
  </si>
  <si>
    <t>Apsaugo akis ir veidą su polikarbonatiniu stiklu arba analogišku. Turi elastinę gumą, kaktos srityje yra minkšta porolono arba lygiavertės medžiagos dalis patogesniam devėjimui.</t>
  </si>
  <si>
    <t>Gamintojas Lietuva, modelis VPS. https://darbosaugospriemones.lt/apsauginiai-skydeliai/2602-veido-plastikinis-skydelis/vps</t>
  </si>
  <si>
    <t>Atitinkantis EN1731 standartą. CE. Apsaugo akis ir veidą su plieniniu tinkleliu arba analogišku. Plastikinis laikiklis, reguliuojama galvos atrama.</t>
  </si>
  <si>
    <t>Gamintojas REIS, modelis OTFS-ME. https://darbosaugospriemones.lt/home/2978-apsauginis-skydelis-su-metaliniu-tinkleliu/otfs-me</t>
  </si>
  <si>
    <t>Apsauginis skydelis su ausinėmis</t>
  </si>
  <si>
    <t>Skydelis atitinkantis EN166 standartą. CE. Skaidrus pirmos optinės klasės lęšis iš polikorbonato arba lygiavertės medžiagos. Akių ir veido apsaugai.  Skydelis su laikikliu gali būti pakeliamas. Ausinės su lankeliu per galvą, atitinkančios EN 352-1 standartą. CE .</t>
  </si>
  <si>
    <t>Gamintojas REIS, modelis OT-Fort pro-VI. https://reis.pl//product,OT-FORTPRO-VI_SP_YCB,oslona-twarzy-z-nausznikami</t>
  </si>
  <si>
    <t>Skydelis atitinkantis EN1731 standartą. CE. Apsaugo akis ir veidą su plieniniu arba  arba lygiavertės medžiagos  tinkleliu. Tinklelis su laikikliu gali būti pakeliamas. Ausinės su lankeliu per galvą, atitinkančios EN 352-1 standartą. CE.</t>
  </si>
  <si>
    <t>Gamintojas REIS, modelis OT-Fort pro-ME. https://darbosaugospriemones.lt/home/2747-apsauginis-veido-skydelis-su-ausinemis/ot-fortpro-me-ycb-uni</t>
  </si>
  <si>
    <t>Apsauginės ausinės</t>
  </si>
  <si>
    <t>Atitinkančios EN 352-1 standartą. CE. Su lankeliu per galvą. Apsaugos lygis ne mažiau  32 dB.</t>
  </si>
  <si>
    <t>Gamintojas Portwest, modelis PW43. https://portwest.co.uk/products/view/PW43/BKR</t>
  </si>
  <si>
    <t>Pasiūlymo kaina be PVM, Eur</t>
  </si>
  <si>
    <t>PVM, Eur</t>
  </si>
  <si>
    <t>Pasiūlymo kaina su PVM, Eur</t>
  </si>
  <si>
    <t>2 pirkimo mdalis. Avalynė</t>
  </si>
  <si>
    <t>Gamintojas, modelis, nuoroda į gamintojo interneto tinklalapį</t>
  </si>
  <si>
    <t>PVM tarifas  %, Eur</t>
  </si>
  <si>
    <t>Apsauginiai sandalai</t>
  </si>
  <si>
    <t>Atitinkantys EN20344, EN20345 SRC standartus. CE. Batviršis odinis, turi papildomas skylutes geresniam kvėpavimui. Antistatiniai, pirštai apsaugoti plienine apsaugine nosele. Padas iš ne mažiau dviejų sluoksnių PU (poliuretano arba lygiavertės medžiagos) su kompozitine nepraduriama plokštele. Pamušalas – antibakterinė tekstilė. Vidpadis ortopedinis, antistatinis. Užsegami „Velcro“ tipo juostele arba lygiaverte. Padai atsparūs riebalams ir naftos produktams. Dydžiai ir spalva derinami.</t>
  </si>
  <si>
    <t>Gamintojas REIS, modelis Bryes-S-S1P. https://reis.pl//product,BRYES-S-S1P_SP_BY,buty-bezpieczne</t>
  </si>
  <si>
    <t>Apsauginiai pusbačiai</t>
  </si>
  <si>
    <t>Atitinkantys 20345 S3 SRC standartą.CE. Batviršis iš atsparios vandeniui odos, suvarstomas. Antistatiniai, pirštai apsaugoti kompozitine nosele, atlaikančia ne mažiau 200J smūgį, energijos absorbcija užkulnio srityje. Padas ne mažiau dviejų sluoksnių PU (poliuretano arba lygiavertės medžiagos), raštuotas, su kompozitine nepraduriama plokštele. Pamušalas - ventiliuojama tekstilė. Ortopedinis perforuotas vidpadis. Padai atsparūs riebalams ir naftos produktams. Padas ir noselė papildomai aplieti geresnei apsaugai nuo susidevėjimo. Dydžiai ir spalva derinami.</t>
  </si>
  <si>
    <t>Gamintojas REIS, modelis BCTITAN P. https://reis.pl//product,BCTITAN_P_SP_BP,buty-bezpieczne</t>
  </si>
  <si>
    <t>Apsauginiai pusauliniai žieminiai batai.</t>
  </si>
  <si>
    <t>Atitinkantys 20345 S3 SRC standartą. CE. Batviršis iš atsparios vandeniui odos, suvarstomas. Pamušalas iš dirbtinio kailio. Pirštai apsaugoti plastiko mišinio apsaugine nosele. Padas dviejų tankumų, PU (poliuretano arba lygiavertės medžiagos), raštuotas, neslidus, su neperduriama plokštele. Ortopedinis, perforuotas, antistatinis vidpadis. Padai atsparūs riebalams, naftos produktams. Dydžiai ir spalva derinami.</t>
  </si>
  <si>
    <t>Gamintojas Feldtmann, modelis OSTRAU. https://www.feldtmann.de/en/shoes/winter-boots/OSTRAU-WINTER-BOOTS.html?&amp;isextsearch=alist&amp;</t>
  </si>
  <si>
    <t>Apsauginiai auliukiniai batai.</t>
  </si>
  <si>
    <t>Atitinkantys 20345: 2011 S3 WRU SRC standartą. CE. Batviršis iš lygios, natūralios, atsparios vandeniui odos, suvarstomi, antistatiniai, energijos absorbcija užkulnio srityje, pirštai apsaugoti kompozitinė plastikine apsaugine nosele. Padas  dviejų sluoksnių  PU (poliuretano arba lygiavertės medžiagos), raštuotas, neslidus, su plastikiniu  (arba lygiaverčiu) neperduriamu intarpu. Pamušalas  iš perforuoto audinio, kvėpuojantis. Vidpadis – anatomiškai išformuotas, anatibakterinis, antistatinis, sugeriantis ir išgarinantis drėgmę. Padai atsparūs slydimui, trinčiai, hidrolizei, angliavandeniams ir tepalams. Dydžiai ir spalva derinami.</t>
  </si>
  <si>
    <t>Gamintojas GIASCO, modelis Oxford. https://darbosaugospriemones.lt/darbo-batai/586-darbo-batai/oxford-93d68c-s3-src</t>
  </si>
  <si>
    <t>Apsauginiai auliukiniai batai (suvirintojo)</t>
  </si>
  <si>
    <t>Atitinkantys 20345: 2011 S3 SRC bei EN ISO 20349 standartus. CE. Batviršis iš odos, su auliukais, užsegami metaline greito atsegimo sagtele, antistatiniai, su energijos absorbcija užkulnio srityje, pirštai apsaugoti plienine nosele. Padas iš PU (poliuretano arba lygiavertės medžiagos) su kompozitine nepraduriama plokštele, su raštu. Pamušalas tekstilinis, antibakterinis.Vidpadis ortopedinis, antistatinis. Dydžiai ir spalva derinami.</t>
  </si>
  <si>
    <t>Gamintojas COFRA, modelis BRC-MARTE. https://reis.pl//product,BRC-MARTE_SP_BZ,buty-bezpieczne</t>
  </si>
  <si>
    <t>Botai auliniai</t>
  </si>
  <si>
    <t>Iš PVC. Atitinkantys ISO 20347 O4 standartą.CE. Įmaunami, antistatiniai, energijos absorbcija užkulnio srityje. Dydžiai ir spalva derinami.</t>
  </si>
  <si>
    <t>Gamintojas REIS, modelis BGPCVTRON. https://reis.pl//product,BGPCVTRON_SP_B,buty-zawodowe</t>
  </si>
  <si>
    <r>
      <rPr>
        <sz val="10"/>
        <color indexed="8"/>
        <rFont val="宋体"/>
        <charset val="134"/>
      </rPr>
      <t>Iš EVA gumos (arba lygiavertės medžiagos). AtitinkantysEN20345, EN20344, SB P SRB CI FO E stndartus. Įmaunami, antistatiniai, termiškai izoliuojantys,tinkami devėti iki -30</t>
    </r>
    <r>
      <rPr>
        <vertAlign val="superscript"/>
        <sz val="10"/>
        <color indexed="8"/>
        <rFont val="宋体"/>
        <charset val="134"/>
      </rPr>
      <t>o</t>
    </r>
    <r>
      <rPr>
        <sz val="10"/>
        <color indexed="8"/>
        <rFont val="宋体"/>
        <charset val="134"/>
      </rPr>
      <t>C. Turi išimamą pamušalą. Padas neslidus grublėtas. Dydžiai ir spalva derinami.</t>
    </r>
  </si>
  <si>
    <t>Gamintojas LEMIGO, modelis BLWorker. https://darbosaugospriemones.lt/guminiai-batai-su-apsauga/1274-guminiai-batai-su-apsauga/blworker-sb-p-src</t>
  </si>
  <si>
    <t>Klumpės</t>
  </si>
  <si>
    <t>Atitinkančios EN20347 standartą.CE. Pagamintos iš EVA arba lygiavertės medžiagos. Be vedinimo angų, lengvos, plaunamos, neslystančios, nepaliekantis žymių padas. Dydžiai ir spalva derinami.</t>
  </si>
  <si>
    <t>Gamintojas REIS, modelis BCLAB. https://darbosaugospriemones.lt/home/2086-klumpes-be-skyluciu-is-eva-gumos/bclab</t>
  </si>
  <si>
    <t>Pagamintos iš specialios EVA gumos arba analogiškos medžiagos, su vėdinimo angomis, lengvos, plaunamos, neslystančios, nepaliekantis žymių raštuotas padas. CE. Dydžiai ir spalva derinami.</t>
  </si>
  <si>
    <t>Gamintojas REIS, modelis BCDOTS. https://reis.pl//product,BCDOTS_SP_B,klapki</t>
  </si>
  <si>
    <t>Pagamintos iš specialios EVA gumos arba analogiškos medžiagos. Sudėtyje neturi latekso. Atitinka SRC+E+OB standartą. Anatomiškaiišformuotos, neslystančiu padu, turi ventiliacijos angas. Vitpadis su mikrotaškeliais. Su papildomu poliuretano putų sluoksnio vitpadžiu, kuris pasižymi antibakterinėmis savybėmis. Galima skalbtti iki 40̊ C temperatūroje. CE. Dydžiai ir spalva derinami.</t>
  </si>
  <si>
    <t>Gamintojas DIAN, modelis EVA PLUS. https://darbosaugospriemones.lt/klumpes-is-gumos/611-darbo-klumpes/eva-plus-srceob</t>
  </si>
  <si>
    <t>Darbo kostiumas suvirintojams</t>
  </si>
  <si>
    <t>Suvirintojams: apsaugai nuo ugnies ir karščio. Komplektą sudaro: kelnės ir švarkas. Kelnės užsegamos po atvartu esančiu paslėptu užtrauktuku, turi papildomą sagą bei kilpeles diržui. Dvi šoninės apsaugotos kišenės, viena papildoma kišenė, turinti skyrius, ant kairės šlaunies. Nugaros srityje juosmuo elastingas. Švarkas užsegamas spaudėmis, kurios paslėptos ir apsaugotos po atvartu. Švarkas su atverstine apykakle  Sudėtis: medvilnė ne mažiau 99 %, ne daugiau kaip 1%. antistatimė medžiaga. Audinio tankis ne mažiau 310 g/ m². Rūbai titinka EN1149-5, EN ISO11611 ir EN ISO 11612 standartus. Dydžiai ir spalva derinami.</t>
  </si>
  <si>
    <t>Gamintojas SARA Workwear, modelis WULKAN. https://darbosaugospriemones.lt/suvirintoju-darbo-rubai/1094-antistatinis-suvirintojo-svarkas/wulkan-10425 ir https://darbosaugospriemones.lt/suvirintoju-darbo-rubai/1096-antistatines-suvirintojo-kelnes/wulkan-10525</t>
  </si>
  <si>
    <t>Darbo kostiumas</t>
  </si>
  <si>
    <t>Švarkas ir puskombinezonis. Puskombinezonis turi reguliuojamas, elastingas petnešomis, kurios priekinėje dalyje užsegamos dviem plasttkiniais užsegimais. Nugaroje, ties juosmeniu įsiūta guma.  Šoniniai užsegimai – sagomis. Krūtinės srityje dvi kišenės su "velkro" arba lygiavertės medžiagos užsegimais, viena papildoma atvira kišenė. Dvi šoninės kišenės su papildomais "velkro" arba lygiavertės medžiagos užsegimus turinčiais skyriais. Papildoma kišenė su "velkro" arba lygiavertės medžiagos užsegimu priekinėje kairės šlaunies dalyje. Dvi užpakalinės kišenės bei papildoma kišene su "velkro" arba lygiavertės medžiagos užsegimu užpakalinėje dešinės šlaunies dalyje. Turi specialias vietas įkišamiems antkeliams. Švarkas užtraukiamas užtrauktuku, turi dvi šonines kišenes su papildomais skyriais, užsegamais "velkro" arba lygiavertės medžiagos užsegimais. Krūtinės srityje dvi kišenės su papildomais skyriais, užsegamos "velkro" arba lygiavertės medžiagos užsegimais. Švarkas turi pastatomą apykaklę. Švarko ir puskombinezonio labiausiai dylančios vietos papildomai sustiprintos. . Medžiaga: 35 ± 5% medvilnė, 65 ± 5% poliesteris. Audinio tankis 245 g/m² ± 10 %.  . Dydžiai ir spalva derinami.</t>
  </si>
  <si>
    <t>Gamintojas SARA Workwear, modelis KING. https://darbosaugospriemones.lt/darbo-svarkai/1563-darbo-svarkas/king-11411 ir https://darbosaugospriemones.lt/darbo-puskombinezoniai/1564-darbo-puskombinezonis/king-11311</t>
  </si>
  <si>
    <t>Švarkas ir kelnės. Kelnių nugaroje, ties juosmeniu įsiūta guma. Dvi šoninės kišenės su papildomais "velkro" arba lygiavertės medžiagos užsegimus turinčiais skyriais. Papildoma kišenė su "velkro" arba lygiavertės medžiagos užsegimu priekinėje kairės šlaunies dalyje. Dvi užpakalinės kišenės bei papildoma kišene su "velkro" arba lygiavertės medžiagos užsegimu užpakalinėje dešinės šlaunies dalyje. Turi specialias vietas įkišamiems antkeliams. Švarkas užtraukiamas užtrauktuku, turi dvi šonines kišenes su papildomais skyriais, užsegamais "velkro" arba lygiavertės medžiagos užsegimais. Krūtinės srityje dvi kišenės su papildomais skyriais, užsegamos "velkro" arba lygiavertės medžiagos užsegimais. Švarkas turi pastatomą apykaklę. Švarko ir kelnių labiausiai dylančios vietos papildomai sustiprintos. Medžiaga: 65 ± 5 % poliesteris, 35 ± 5% medvilnė. Audinio tankis:245 g/m² ±10 %. Dydžiai ir spalva derinami.</t>
  </si>
  <si>
    <t>Gamintojas SARA Workwear, modelis KING. https://darbosaugospriemones.lt/darbo-svarkai/1563-darbo-svarkas/king-11411 ir https://darbosaugospriemones.lt/darbo-kelnes/1565-darbo-kelnes/king-11511</t>
  </si>
  <si>
    <t>Darbo kostiumas su kelnėmis. Medžiaga: 60% medvilnė ± 5%, 40% poliesteris ± 5%, gramatūra 340±10g/m2. Traukiasi 2 – 3%. Išskirtinai tvirtas ir ilgaamžiškas, atsparus trinčiai, mechaniniam poveikiui. Nevaržo judesių, suteikia aukščiausio lygio komfortą atliekant sudetingus darbus ekstremaliomis sąlygomis.Apsaugotas pasiuvimo atvartais, atsilenkiančiais įstrižiniu būdu. Šoninės kišenės papildomai sutvirtintos ties kraštais, kad būtų patvaresnės dirbant aukštyje. Aukšta apykaklė puikiai apsaugo nuo vėjo ir drėgmės atliekant darbus šaltuojų metu. Su Cordura tipo  sutvirtinimais alkūnių – riešo srityje. Turi CE ženklą. Spalva: juoda.  Dydžiai: 44  - 58.</t>
  </si>
  <si>
    <t>Gamintojas SARA Workwear, modelis BOSS. https://darbosaugospriemones.lt/home/2340-darbo-svarkas/boss-05031-05031</t>
  </si>
  <si>
    <t>Darbo kostiumas su puskombenzonių. Medžiaga: 60% medvilnė ± 5%, 40% poliesteris ± 5%, gramatūra 340±10g/m2. Traukiasi 2 – 3%. Išskirtinai tvirtas ir ilgaamžiškas, atsparus trinčiai, mechaniniam poveikiui. Nevaržo judesių, suteikia aukščiausio lygio komfortą atliekant sudetingus darbus ekstremaliomis sąlygomis.Apsaugotas pasiuvimo atvartais, atsilenkiančiais įstrižiniu būdu. Šoninės kišenės papildomai sutvirtintos ties kraštais, kad būtų patvaresnės dirbant aukštyje. Aukšta apykaklė puikiai apsaugo nuo vėjo ir drėgmės atliekant darbus šaltuojų metu. Su Cordura tipo  sutvirtinimais alkūnių – riešo srityje. Turi CE ženklą. Spalva: juoda.  Dydžiai: 44  - 58.</t>
  </si>
  <si>
    <t>Gamintojas SARA Workwear, modelis BOSS. https://darbosaugospriemones.lt/home/2171-darbo-svarkas/boss-05031 ir puskombinezonis pagal užsakymą.</t>
  </si>
  <si>
    <t>Drabužių komplektas nuo lietaus</t>
  </si>
  <si>
    <t>Švarkas ir kelnės: Švarkas užtraukiamas ištisiniu užtrauktuku. Išorėje dvi kišenės su atvartais. varko apatinėje dalyje yra raišteliai, reguliuojantys dydį, sutraukiami rankogaliai. Švarkas turi aukštą apykaklę, paslėpiamą gobtuvą. Pažastų srityje yra paslėptos specialios angos oro cirkuliacijai užtikrinti.  Kelnės turi dvi šonines kišenes, kelnių klešnių apačia reguliuojama spaudėmis. Sudėtis: ne mažiau 70 % poliesteris arba lygiavertė medžiaga, ne daugiau 30% PVC arba lygiaverės medžiagos. Dydžiai ir spalva derinami.</t>
  </si>
  <si>
    <t>Gamintojas REIS, modelis KPL-RAINER. https://darbosaugospriemones.lt/rubai-nuo-lietaus/393-kostiumas-nuo-lietaus/kpl-rainer</t>
  </si>
  <si>
    <t>Lietpaltis</t>
  </si>
  <si>
    <t>Susegamas užtrauktuku ir plastikinėmis spaudėmis. Su paslėptu gobtuvu. Rankogaliai reguliuojami lipukais. Užlydytos siūlės. Sudėtis: poliesteris, maišytas su PU(poliuretanu arba lygiaverte medžiaga), storis 0,44 mm ± 0,05 %. Dydžiai ir spalva derinami.</t>
  </si>
  <si>
    <t>Gamintojas Lenkija, modelis PPNP. https://darbosaugospriemones.lt/rubai-nuo-lietaus/395-apsiaustas-nuo-lietaus/ppdpu</t>
  </si>
  <si>
    <t>Striukė</t>
  </si>
  <si>
    <t>Ilga, su pašiltinimu.. Ne mažiau nei 3 kišenės priekinėje dalyje: dvi šoninės kišenės ir ne mažiau vienos kišenės krūtinės srityje. Gobtuvas reguliuojamas, apykaklė paaukštinta, užsegama spaudėmis. Turi elastingus rankogalius. Yra  bent viena vidinė kišenė. Sudėtis: išorė: 60 ± 5 % poliesterio, 40 ± 5 % medvilnės, pamušalas: 100% ± 0,05 % poliesteris.Pašiltinimo tankis: 150±  10 g/m² 0. Dydžiai ir spalva derinami.</t>
  </si>
  <si>
    <t>Gamintojas SARA WORKWEAR, modelis Norman. https://darbosaugospriemones.lt/ziemines-striukes/1182-silta-darbo-striuke/norman-10745</t>
  </si>
  <si>
    <t>Trumpa, pilotinio tipo su išsegamu dirbtinio kailio pamušalu ir apykakle, nusegamomis rankovėmis, užsegama užtrauktuku.   Trikotažiniai rankogaliai bei juosmuo. Keturios kišenės priekyje, plius dar viena papildomai skirta mobiliam telefonui. Dvi kišenės vidinėje dalyje ir viena ant kairės rankovės (plius atskiros kelios mažos kišenės skirtos rašymo priemonėms susidėti). Užtrauktuku nusegamas gobtuvas. Sudėtis: išorė: 50 ± 10 % poliesterio, 50 ± 10 % medvilnės, pamušalas: 100% ± 0,05 % poliesteris. Pašiltinimas: 70± 10%poliakrilas, 30± 10%poliesteris.Dydžiai ir spalva derinami.</t>
  </si>
  <si>
    <t>Gamintojas Feldtmann, modelis PILOT. https://darbosaugospriemones.lt/ziemines-striukes/2905-ziemine-striuke/pilot</t>
  </si>
  <si>
    <t>Gero matomumo, trumpa su paslėptu gobtuvu, nusegamomis rankovemis, apykaklė su pamušalu. Užtraukiama užtrauktuku, kuris paslėptas po atvaru. Rankogalių apimtis reguliuojama  "velkro" arba lygiavertės medžiagos užsegimais. 2 šoninės kišenės, 2 kišenės su atvartais krūtinės srityje, dešnė kišenė krūtinės srityje turi papildomus skyrius. Viena vidinė kišenė bei viena kišenė ant kairės rankovės, užtraukiama užtrauktuku. Striukė su dvejomis horizontaliomis atšvaitinemis juostomis. Audinys: 100 ± 0,05% Oxford polisteris, dengta PU arba lygiaverte medžiaga. Pamušalas 100 ± 0,05% poliesteris. Vandens pralaidumas ne mažiau 2000 mm. Atitinka standarus EN ISO 20471, EN343, EN ISO 13688.   Dydžiai ir spalva derinami.</t>
  </si>
  <si>
    <t>Gamintojas Feldtmann, modelis OTTO. Https://www.feldtmann.de/en/garments/pilot-jackets/high-visibility-clothing/OTTO-high-vis-pilotjacket-orange-navy.html?listtype=search&amp;searchparam=otto&amp;searchcnid=a3d6fc5f309d9dcfdb0d926c1f8167a0&amp;isextsearch=search&amp;</t>
  </si>
  <si>
    <t>Striukkė</t>
  </si>
  <si>
    <t>Žieminė,vandeniui ir vėjui nepralaidi, tačiau orui iš vidaus laidi medžiaga Helly Tech professional tipo audinio, pagaminta pagal patentuota technologiją. Vidinės lengvai pasiekiamos kišenės įrangai, dirbant aukštyje ekstremaliomis sąlygomis, atliekant sudetingus darbus ekstremalųjų situacijų metu.Besiūlė pečių sritis.Reguliuojamas vertikaliai/horizontaliai nusegamas gobtuvas.Užtrauktukas priekyje, su smakro apsauga.Dvigubas atvartas, kilpa atvarte, kad būtų patogu devint pirštines.Prailgintanugaros dalis.Su šviesą atspindinčiomis detalėmis.Sudėtis:100 ± 5 % poliesteris-215g/m2± 5 %; pamušalas 100± 5 % poliamidas -270g/m2± 5 %.Pašiltinta, neperšlampanti. Sezoniškumas:ruduo/žiema.Dydžiai S-6XL.</t>
  </si>
  <si>
    <t>Gamintojas Helly Hansen Workwear, modelis Bifrost. https://www.hhworkwear.com/en_us_ww/bifrost-winter-parka-71362?color=290002</t>
  </si>
  <si>
    <t>Marškinėliai</t>
  </si>
  <si>
    <t>Trumpomis rankovėmis. Apvali apykaklė. Rankogaliai ir marškinėlių apačia atlenkta ir apsiūta. 100 ± 5% medvilnė.  Tankis ne mažiau 180 g/m2. Dydžiai ir spalva derinami.</t>
  </si>
  <si>
    <t>Gamintojas STEDMAN, modelis ST2100. https://darbosaugospriemones.lt/trikotaziniai-marskineliai-trumpomis-rankovemis/464-trikotaziniai-marskineliai/st2100</t>
  </si>
  <si>
    <t>Liemenė</t>
  </si>
  <si>
    <t>Signalinė, geltonos spalvos,  su dviem lygiagrečiai horizontaliom plačiomis atšvaitinėmis juostomis. Juostų plotis  ne mažiau 6cm. Užsegama dviem horizontaliomis velcro užsegimo juostelėmis. Medžiaga: 100% poliesteris. Dydžiai derinami.</t>
  </si>
  <si>
    <t>Gamintojas REIS, modelis KOS-5. https://darbosaugospriemones.lt/signalines-darbo-liemenes/14-pavadinimas-kos-5/kos-5</t>
  </si>
  <si>
    <t>Pirštinės</t>
  </si>
  <si>
    <t>Megztospirštinės, vienpusės, pirštuotos, su PVC taškais ant delno. Sudėtis 25 ± 5 % polisteris,  75 ± 5 % medvilnė. Dydžiai 8-10.</t>
  </si>
  <si>
    <t>Gamintojas Lenkija, modelis RDZN. https://darbosaugospriemones.lt/tekstilines-pirstines/1729-trikotazines-megztos-pirstines/p1-rdzn</t>
  </si>
  <si>
    <t>Grublėtu lateksu aplietos pirštinės iš poliesterio. Atsparios mechaniniams poveikiams. Atitinka EN 388 (2121 arba aukštesnius atsparumo lygius), EN420 standartus. Dydžiai 7-11.</t>
  </si>
  <si>
    <t>Gamintojas Reis, modelis Rtela. https://reis.pl/product,RTELA_SP_CB,rekawice-ochronne</t>
  </si>
  <si>
    <t>Aplietos nitrilu pirštinės iš poliesterio. Atsparios mechaniniams poveikiams. Atitinka EN 388 (3122 arba aukštesnius atsparumo lygius), EN420 standartus.  Dydžiai 7-11.</t>
  </si>
  <si>
    <t>Gamintojas Reis, modelis Nitrix. https://reis.pl/product,NITRIX_SP_Y,rekawice-ochronne</t>
  </si>
  <si>
    <t>Natūralios galvijų odos, ištisinis delnas, nugarinė dalis irrankogalis iš medvilninio audinio. Rankogalis užsegamas  "velkro" arba lygiavertės medžiagos užsegimu.  Atitinka EN 420 , EN388 standartus. CE. Įvairių dydžių.</t>
  </si>
  <si>
    <t>Gamintojas Feldtmann, modelis Flexy. https://darbosaugospriemones.lt/odines-pirstines/776-odines-pirstines/flexy</t>
  </si>
  <si>
    <t>Aukštos kokybės verstos galvijų odos pirštinės be pamušalo. Pirštinių nugarinė dalis ir rankogalis kombinuotas su tekstile. Rankogalis tvirtas, dvigubos siūlės. Atitinka EN 388  (3143 arba aukštesnius atsparumo lygius), EN420 standartus.  Dydžiai 7-11.</t>
  </si>
  <si>
    <t>Gamintojas Feldtmann, modelis Calcutta. https://darbosaugospriemones.lt/odines-pirstines/1226-odines-pirstines/calcutta-0157</t>
  </si>
  <si>
    <t>Verstos galvijų odos, siūtos. Rankogalio ilgis ne mažiau 35 cm. Atsparios kontaktiniam karščiui iki 100oC. Atitinka EN 388 (3133X arba aukštesnius atsparumo lygius), EN407 (4134 arba aukštesnius atsparumo lygius), EN12477 ir EN420 standartus</t>
  </si>
  <si>
    <t>Gamintojas Reis, modelis RSPBSZINDIANEX. https://reis.pl/product,RSPBSZINDIANEX_SP_JS,rekawice-ochronne</t>
  </si>
  <si>
    <t>Lietos, lateksinės, vidinis ir išorinis paviršiai chloruoti, delno ir pirštų paviršiai grublėti, ilgis 30 cm ± 10 %. Tinka naudojimui šlapioje/sausoje aplinkoje. Įvairių dydžių.</t>
  </si>
  <si>
    <t>Gamintojas Reis, modelis Ox Flox. https://reis.pl/product,OX-FLOX_SP_Y,rekawice-ochronne-ox11310-flox</t>
  </si>
  <si>
    <t>Žieminės pirštinės</t>
  </si>
  <si>
    <t>Megztos, besiūlės medvilninės pirštinės. Delnas ir pirštai dengti latekso sluoksniu. Elastingas, megztas rankogalis. Pamušalas: poliesterio pašiltinimas. Atitinka standartus: EN420, EN388 (2242Xarba aukštesnius atsparumo lygius), CE. Įvairių dydžių.</t>
  </si>
  <si>
    <t>Gamintojas Franz-Mensch, modelis Thermo Grip. Https://www.franz-mensch.de/en/cold-protection-gloves-thermo-grip</t>
  </si>
  <si>
    <t>Lietos, dielektrinės, lateksinės. Ilgis 36 cm ± 0,5 %, storis 1,1 mm ± 0,5 %. Naudojamos temperatūroje nuo -25 °C iki + 55 °C, galiojimo laikas 6 mėn. nuo pagaminimo datos (žr. ant pakuotės). Naudojamos elektros darbams įtampai iki 500 V. Ant pirštinių būtini žymėjimai: Tipas ELSEC 2,5. Klasė 00. Kategorija RC. Pagaminimo data: mėnuo/metai, dydis, žymėjimas CE. Naudojamos elektros darbams su įtampa iki 500V (esant kintamai įtampai). Netinkamos darbui, esant pastoviai įtampai. Įvairių dydžių. Su galiojančia metrologine patikra.</t>
  </si>
  <si>
    <t>Gamintojas Regeltex, modelis Regeltex 00. http://www.regeltex.com/gb/products/20-651-gants-isolants-electrovolt.html#/26-taille-6/41-classe-00</t>
  </si>
  <si>
    <t>Suvirintojo švarkas</t>
  </si>
  <si>
    <t>Suvirintojo kelnės</t>
  </si>
  <si>
    <t>Suvirintojo puskobine-zonis</t>
  </si>
  <si>
    <t>Darbo švarkas</t>
  </si>
  <si>
    <t xml:space="preserve">Darbo kelnės </t>
  </si>
  <si>
    <t>Darbo puskombine-zonis</t>
  </si>
  <si>
    <t>Darbo švarkas su elastanu</t>
  </si>
  <si>
    <t>Atitinka EN20347 standartą. Turi CE žymėjimą. Apsaugos lygis: SRC+E+OB. Pagamintos iš specialios EVA gumos arba lygiavertės medžiagos. Sudėtyje neturi latekso. Anatomiškai išformuotos, neslystančiu padu, turi ventiliacijos angas. Vitpadis su mikrotaškeliais. Su papildomu poliuretano putų sluoksnio vitpadžiu, kuris pasižymi antibakterinėmis savybėmis. Galima skalbtti iki 40̊ C temperatūroje. Su dirželiu. Dydžiai ir spalva derinami.</t>
  </si>
  <si>
    <t>Atitinkančios EN20347 standartą. Turi CE žymėjimą. Pagamintos iš specialios EVA gumos arba lygiavertės medžiagos. Su vėdinimo angomis, lengvos, plaunamos, neslystančios, nepaliekantis žymių raštuotas padas. Su dirželiu. Dydžiai ir spalva derinami.</t>
  </si>
  <si>
    <t>Atitinkančios EN20347 standartą.Turi CE žymėjimą. Pagamintos iš EVA gumos arba lygiavertės medžiagos. Be vėdinimo angų, lengvos, plaunamos, neslystančios, nepaliekantis žymių raštuotas padas. Su dirželiu. Dydžiai ir spalva derinami.</t>
  </si>
  <si>
    <r>
      <t>Iš EVA gumos (arba lygiavertės medžiagos). Turi CE žymėjimą. Atitinkantys EN20345, EN20344, SB P SRB CI FO E standartus. Įmaunami, antistatiniai, termiškai izoliuojantys,tinkami devėti iki -30</t>
    </r>
    <r>
      <rPr>
        <vertAlign val="superscript"/>
        <sz val="10"/>
        <color indexed="8"/>
        <rFont val="Times New Roman"/>
        <family val="1"/>
        <charset val="186"/>
      </rPr>
      <t>o</t>
    </r>
    <r>
      <rPr>
        <sz val="10"/>
        <color indexed="8"/>
        <rFont val="Times New Roman"/>
        <family val="1"/>
        <charset val="186"/>
      </rPr>
      <t>C. Turi išimamą pamušalą. Padas neslidus grublėtas. Dydžiai ir spalva derinami.</t>
    </r>
  </si>
  <si>
    <t>Iš PVC. Atitinkantys ISO 20347 O4 standartą. Turi CE žymėjimą. Įmaunami, antistatiniai, energijos absorbcija užkulnio srityje. Dydžiai ir spalva derinami.</t>
  </si>
  <si>
    <t>Atitinkantys 20345: 2011 S3 SRC bei EN ISO 20349 standartus. Turi CE žymėjimą. Batviršis iš odos, su auliukais, užsegami metaline greito atsegimo sagtele, antistatiniai, su energijos absorbcija užkulnio srityje, pirštai apsaugoti plienine nosele. Padas iš PU (poliuretano arba lygiavertės medžiagos) su kompozitine nepraduriama plokštele, su raštu. Pamušalas tekstilinis, antibakterinis.Vidpadis ortopedinis, antistatinis. Dydžiai ir spalva derinami.</t>
  </si>
  <si>
    <t>Atitinkantys 20345: 2011 S3 WRU SRC standartą.Turi CE žymėjimą. Batviršis iš lygios, natūralios, atsparios vandeniui odos, suvarstomi, antistatiniai, energijos absorbcija užkulnio srityje, pirštai apsaugoti kompozitinė plastikine apsaugine nosele. Padas  dviejų sluoksnių  PU (poliuretano arba lygiavertės medžiagos), raštuotas, neslidus, su plastikiniu  (arba lygiaverčiu) neperduriamu intarpu. Pamušalas  iš perforuoto audinio, kvėpuojantis. Vidpadis – išimamas, anatomiškai išformuotas, anatibakterinis, antistatinis, sugeriantis ir išgarinantis drėgmę. Padai atsparūs slydimui, trinčiai, hidrolizei, angliavandeniams ir tepalams. Dydžiai ir spalva derinami.</t>
  </si>
  <si>
    <t>Atitinkantys 20345 S3 SRC standartą. Turi CE žymėjimą. Batviršis iš atsparios vandeniui odos, suvarstomas. Pamušalas iš dirbtinio kailio. Pirštai apsaugoti plastiko mišinio apsaugine nosele. Padas dviejų tankumų, PU (poliuretano arba lygiavertės medžiagos), raštuotas, neslidus, su neperduriama plokštele. Ortopedinis, perforuotas, antistatinis vidpadis. Padai atsparūs riebalams, naftos produktams. Dydžiai ir spalva derinami.</t>
  </si>
  <si>
    <t>Atitinkantys 20345 S3 SRC standartą. Turi CE žymėjimą. Batviršis iš atsparios vandeniui odos, suvarstomas. Antistatiniai, pirštai apsaugoti kompozitine nosele, atlaikančia ne mažiau 200J smūgį, energijos absorbcija užkulnio srityje. Padas ne mažiau dviejų sluoksnių PU (poliuretano arba lygiavertės medžiagos), raštuotas, su kompozitine nepraduriama plokštele. Pamušalas - ventiliuojama tekstilė. Ortopedinis perforuotas vidpadis. Padai atsparūs riebalams ir naftos produktams. Padas ir noselė papildomai aplieti geresnei apsaugai nuo susidevėjimo. Dydžiai ir spalva derinami.</t>
  </si>
  <si>
    <t>Atitinkantys EN20344, EN20345 SRC standartus. Turi CE žymėjimą. Batviršis odinis, turi papildomas skylutes geresniam kvėpavimui. Antistatiniai, pirštai apsaugoti plienine apsaugine nosele. Padas iš ne mažiau dviejų sluoksnių PU (poliuretano arba lygiavertės medžiagos) su kompozitine nepraduriama plokštele. Pamušalas – antibakterinė tekstilė. Vidpadis ortopedinis, antistatinis. Užsegami „Velcro“ tipo juostele arba lygiaverte. Padai atsparūs riebalams ir naftos produktams. Dydžiai ir spalva derinami.</t>
  </si>
  <si>
    <t>Atitinkančios EN 352-1 standartą. Turi CE žymėjimą. Su lankeliu per galvą. Apsaugos lygis ne mažiau  32 dB.</t>
  </si>
  <si>
    <t>Skydelis atitinkantis EN1731 standartą. Turi CE žymėjimą. Apsaugo akis ir veidą su plieniniu arba  arba lygiavertės medžiagos  tinkleliu. Tinklelis su laikikliu gali būti pakeliamas. Ausinės su lankeliu per galvą, atitinkančios EN 352-1 standartą. CE.</t>
  </si>
  <si>
    <t>Skydelis atitinkantis EN166 standartą. Turi CE žymėjimą. Skaidrus pirmos optinės klasės lęšis iš polikorbonato arba lygiavertės medžiagos. Akių ir veido apsaugai.  Skydelis su laikikliu gali būti pakeliamas. Ausinės su lankeliu per galvą, atitinkančios EN 352-1 standartą. CE .</t>
  </si>
  <si>
    <t>Atitinkantis EN1731 standartą. Turi CE žymėjimą. Apsaugo akis ir veidą iš priekio ir iš šonų, su plieniniu tinkleliu arba analogišku. Plastikinis laikiklis, reguliuojama galvos atrama.</t>
  </si>
  <si>
    <t>Atitinkantis EN149:2001+A1:2009 standartą. Turi CE žymėjimą. Filtruojantis antveidis (respiratorius) –  su vožtuvu, pagamintas iš polipropileno pluošto arba lygiavertės medžiagos. Apsaugos klasė FFP3 R D. Maksimalus aplinkos dulkėtumas: 30 x DLK (didžiausia leistina koncentracija pagal higienos normą).</t>
  </si>
  <si>
    <t>Atitinkantis EN149: 2001+A1:2009 ir EN529:2005 standartą. Turi CE žymėjimą. Vienkartinis filtruojantis antveidis (respiratorius) suvirintojams. Sumažina karštį ypač karštomis ir drėgnomis darbo sąlygomis. Išorinis sluoksnis turi padidintą atsparumą liepsnai, P2 apsaugos klasė,  iki minimumo sumažina suvirinimo žiežirbų žalą. Turi spaustuką nosies srityje Patvarus, atsparus lankstymui vidinis sluoksnis Reguliuojami dirželiai. Maksimalus aplinkos dulkėtumas: 10 x DLK.</t>
  </si>
  <si>
    <t>Atitinkantis EN149:2001+A1:2009 standartą. Turi CE žymėjimą. Filtruojantis antveidis (respiratorius) –  su vožtuvu, pagamintas iš polipropileno pluošto arba lygiavertės medžiagos. Apsaugos klasė FFP2 NR D. Maksimalus aplinkos dulkėtumas: 10 x DLK (didžiausia leistina koncentracija pagal higienos normą).</t>
  </si>
  <si>
    <t>Atitinkantis EN166, EN170 standartus. Turi CE žymėjimą. Su reguliuojamo ilgio kojelėmis, pirmos optinės klasės. Polikarbonatinis lęšis skaidrus, su šonine akių apsauga be lęšio lūžio, atsparus įbrėžimams ir temperatūrų pokyčiams.</t>
  </si>
  <si>
    <t>Atitinkantis EN166 standarą. Turi CE žymėjimą. Panoraminiai, skaidrūs, pirmos optinės klasės.  Polikarbonatiniai lęšiai, rėmelis iš PVC gumos. Akiniai su netiesiogine ventiliacija, padengti nesibraižančia danga. Apsaugo akis nuo mažų skriejančių kietųjų dalelių.</t>
  </si>
  <si>
    <t>Atitinkantis EN175 EN166 ir EN169 standartus, Turi CE žymėjimą. Apsaugo akis nuo mažų skriejančių kietųjų dalelių, galima reguliuoti galvos apimtį.</t>
  </si>
  <si>
    <t>Komplekte 2 vnt. Užsegami „Velkro“ tipo juostelėmis arba lygiavertėmis, pagaminti iš EVA gumos putos. turi griovelius, skirtus palaikyti stabilumui klūpint. Dydis universalus. Turi CE žymėjimą</t>
  </si>
  <si>
    <t>Komplekte 2 vnt. įkišami, pagaminti iš pūstos polietileno plėvelės (arba lygiavertės medžiagos). Su galimybe apkirpti tam skirtose vietose, jei netelpa į specialias antkeliams skirtas vietas, kelnėse ar puskombinezonyje. Dydis universalus. Turi CE žymėjimą</t>
  </si>
  <si>
    <t>Darbo puskombinezonis su elastanu</t>
  </si>
  <si>
    <t>Kelnės, užsegamos po atvartu paslėptu užtrauktuku. Viršuje turi papildomą sagą ir kilpeles diržui. Turi dvi šonines apsaugotas kišenes, viena papildomą kišenę, turinčią skyrius, ant kairės šlaunies, turi specialią vietą įkišamiems antkeliams. Nugaros srityje juosmuo elastingas. Sudėtis: medvilnė 99% ± 5% , antistatimė medžiaga 1% ± 5%. Audinio tankis - 310 ± 10% g/ m². Medžiaga gali trauktis ne daugiau 3%. Turi CE žymėjimą, atitinka EN1149-5, EN ISO 11611 ir EN ISO 11612 standartus. Dydžiai ir spalva derinami.</t>
  </si>
  <si>
    <t>Puskobinezonis užsegamas po atvartu paslėptu užtrauktuku. Viršuje turi papildomą sagą ir kilpeles diržui. Turi dvi šonines apsaugotas kišenes, kišenę su atvartu krūtinės srityje ir viena papildomą kišenę, turinčią skyrius, ant kairės šlaunies, turi specialią vietą įkišamiems antkeliams. Nugaros srityje juosmuo elastingas. Turi reguliuojamas petnešas su plastikiniais užsegimais. Sudėtis: medvilnė 99% ± 5% , antistatimė medžiaga 1% ± 5%. Audinio tankis - 310 ± 10% g/ m² Medžiaga gali trauktis ne daugiau 3%. Turi CE žymėjimą, atitinka EN1149-5, EN ISO 11611 ir EN ISO 11612 standartus. Dydžiai ir spalva derinami.</t>
  </si>
  <si>
    <t>Švarkas užsegamas užtrauktuku, turi dvi šonines kišenes su papildomais skyriais, užsegamais "velkro" arba lygiavertės medžiagos užsegimais. Krūtinės srityje dvi kišenės su papildomais skyriais, užsegamos "velkro" arba lygiavertės medžiagos užsegimais. Papildomai apsaugai nuo vėjo, švarkas turi pastatomą apykaklę. Labiausiai dylančios švarko vietos papildomai sustiprintos. Turi CE žymėjimą, atitinka standarto LST EN ISO 13688:2013  reikalavimus. Medžiaga: 35 ± 5% medvilnė, 65 ± 5% poliesteris. Medžiaga gali trauktis ne daugiau 3%. Audinio tankis - 245 ± 10% g/m². Dydžiai ir spalva derinami.</t>
  </si>
  <si>
    <t>Puskombinezonis turi reguliuojamas, elastingas, plastikiniais užsegimais užsegamas petnešas. Užssegamas užtrauktuku. Nugaroje, ties juosmeniu įsiūta guma.  Šonai užsegami sagomis. Krūtinės srityje dvi kišenės su "velkro" arba lygiavertės medžiagos užsegimais, viena papildoma atvira kišenė. Dvi šoninės kišenės su papildomais "velkro" arba lygiavertės medžiagos užsegimus turinčiais skyriais. Papildoma kišenė su "velkro" arba lygiavertės medžiagos užsegimu priekinėje kairės šlaunies dalyje. Dvi užpakalinės kišenės bei papildoma kišene su "velkro" arba lygiavertės medžiagos užsegimu užpakalinėje dešinės šlaunies dalyje. Turi specialias vietas įkišamiems antkeliams. Labiausiai dylančios vietos papildomai sustiprintos. Turi CE žymėjimą, atitinka standarto LST EN ISO 13688:2013 reikalavimus. Medžiaga: 35 ± 5% medvilnė, 65 ± 5% poliesteris. Medžiaga gali trauktis ne daugiau 3%. Audinio tankis - 245 ± 10% g/m². Dydžiai ir spalva derinami.</t>
  </si>
  <si>
    <t xml:space="preserve"> </t>
  </si>
  <si>
    <t>Nevaržantis judesių švarkas su elastanu, užsegamas užtrauktuku. Geresniam matomumui užtikrinti, pasiūtas su kontrastingų spalvų įsiuvais ir šviesą atspindinčiomis detalėmis. Ant krūtinės turi dvi užsegamas kišenes su ryškiai atvartais, dvi apatinės kišenės užsegamos užtrauktukais. Švarko  rankogaliai užsegami metalinėmis spaudėmis. Turi CE žymėjimą, atitinka standarto LST EN ISO 13688:2013 reikalavimus. Medžiaga: medvilnė - 58% ± 5%, poliesteris - 40% ± 5%, elastano - 2% ± 5%  Medžiaga gali trauktis ne daugiau 3%. Audinio tankis - 260 ± 10% g/m². Dydžiai ir spalva derinami.</t>
  </si>
  <si>
    <t>Darbo kelnės (krovikams)</t>
  </si>
  <si>
    <t>Nevaržantis judesių puskombinezonis su elastanu turi reguliuojamo ilgio petnešas, šonai užsegami metalinėmis sagomis. Geresniam matomumui užtikrinti, pasiūtas su kontrastingų spalvų įsiuvais ir šviesą atspindinčiomis detalėmis. Turi daug funkcionalių kišenių: ant krūtinės kišenė užsegama užtrauktuku, speciali kišenė telefonui, dvi šoninės,dvi galinės užsegamos kišenės, ant dešinės kojos speciali kišenė liniuotei, ant kairės kojos didelė daugiafunkcinė užsegama kišenė, specialios kišenės antkeliams. Turi CE žymėjimą, atitinka standarto LST EN ISO 13688:2013 reikalavimus. Medžiaga: medvilnė - 58% ± 5% poliesteris - 40% ± 5%, elastano - 2% ± 5%. Medžiaga gali trauktis ne daugiau 3%. Audinio tankis - 260 ± 10% g/m². Dydžiai ir spalva derinami.</t>
  </si>
  <si>
    <t xml:space="preserve">Nevaržančios judesių vyriškos kelnės su elastanu, užsegamos saga ir užtrauktuku. Turi elastingą liemenį su gumos intarpais galinėje dalyje. Turi dvi šonines kišenes, dvi užsegamas galines ir dvi užsegamas antkojų. Turi CE žymėjimą, atitinka standartų LST EN ISO 13688:2013 ir EN ISO 12947-2 reikalavimus. Medžiaga: poliesteris - 62% ± 5%, medvilnė -  35 % ± 5%, elastanas - 3% ± 5%. Dydžiai ir spalvos derinami.   </t>
  </si>
  <si>
    <t>Švarkas ir kelnės: švarkas užtraukiamas ištisiniu užtrauktuku. Išorėje dvi kišenės su atvartais. Švarko apatinėje dalyje yra raišteliai, reguliuojantys dydį, sutraukiami rankogaliai. Švarkas turi aukštą apykaklę, paslėpiamą gobtuvą. Pažastų srityje yra paslėptos specialios angos oro cirkuliacijai užtikrinti.  Kelnės turi dvi šonines kišenes, kelnių klešnių apačia reguliuojama spaudėmis. Sudėtis: poliesteris - 70% ± 5% arba lygiavertė medžiaga, PVC - 30% ± 5% arba lygiaverės medžiagos. Visos kostiume esančios siūlės užklijuotos iš vidaus. Dydžiai ir spalva derinami.</t>
  </si>
  <si>
    <t>Šilta    liemenė</t>
  </si>
  <si>
    <t>Susegamas užtrauktuku ir plastikinėmis spaudėmis. Su paslėptu gobtuvu. Rankogaliai reguliuojami lipukais. Užlydytos siūlės. Sudėtis: poliesteris, maišytas su PU(poliuretanu arba lygiaverte medžiaga), storis 0,44± 0,05% mm. Dydžiai ir spalva derinami.</t>
  </si>
  <si>
    <t>Šilta      striukė</t>
  </si>
  <si>
    <t>Šilta flisinė vyriška/moteriška liemenė užsegama užtrauktuku, su paaukštinta apykakle. Turi dvi šonines kišenes. Audinys: poliesteris - 100%. Audinio tankis - 290 ± 10% g/m². Ne mažiau 12 spalvų pasirinkimas. Dydžiai ir spalvos derinami.</t>
  </si>
  <si>
    <t xml:space="preserve">Šilta  darbo striukė su paaukštinta apykakle ir reguliuojamu gobtuvu. Užsegama metalinėmis spaudėmis. Turi dvi šonines kišenes ir vieną kišenę krūtinės srityje. Audinys: poliestrris - 65 ± 5%, medvilnė - 35 ± 5%. Audinio tankis - 245 ± 5% g/m². Pašiltinimo tankis - 150 ± 5% g/m². Gali trauktis ne daugiau 3%. Dydžiai ir spalva derinami. </t>
  </si>
  <si>
    <t>Trumpa, pilotinio tipo su išsegamu dirbtinio kailio pamušalu ir apykakle, nusegamomis rankovėmis, užsegama užtrauktuku.   Trikotažiniai rankogaliai bei juosmuo. Keturios kišenės priekyje, plius dar viena papildomai skirta mobiliam telefonui. Dvi kišenės vidinėje dalyje ir viena ant kairės rankovės (plius atskiros kelios mažos kišenės skirtos rašymo priemonėms susidėti). Užtrauktuku nusegamas gobtuvas. Išorinis audinys atsparus vandeniui ir naftos produktams. Sudėtis, išorė: poliesteris - 40 ± 5%, medvilnė - 60 ± 5%; pamušalas: poliesteris - 100% ± 5%. Pašiltinimas: poliakrilas -70 ± 5%, poliesteris - 30 ± 5%. Dydžiai ir spalva derinami.</t>
  </si>
  <si>
    <t>Gero matomumo, trumpa su paslėptu gobtuvu, nusegamomis rankovemis, apykaklė su pamušalu. Užtraukiama užtrauktuku, kuris paslėptas po atvaru. Rankogalių apimtis reguliuojama  "velkro" arba lygiavertės medžiagos užsegimais. 2 šoninės kišenės, 2 kišenės su atvartais krūtinės srityje, dešnė kišenė krūtinės srityje turi papildomus skyrius. Viena vidinė kišenė bei viena kišenė ant kairės rankovės, užtraukiama užtrauktuku. Striukė su dvejomis horizontaliomis atšvaitinemis juostomis. Audinys: Oxford poliesteris - 100 ± 5%, dengtas poliuretanu arba lygiaverte medžiaga. Pamušalas: poliesteris - 100 ± 5%. Vandens pralaidumas - ne mažiau 2000 mm. Turi CE žymėjimą. Atitinka standarus EN ISO 20471, EN343, EN ISO 13688.   Dydžiai ir spalva derinami.</t>
  </si>
  <si>
    <t>Trumpomis rankovėmis. Apvali apykaklė. Rankogaliai ir marškinėlių apačia atlenkta ir apsiūta. Audinys: medvilnė - 100 ± 5%. Audinio tankis - 180± 10% g/m2. Dydžiai ir spalva derinami.</t>
  </si>
  <si>
    <t>Liemenė signalinė</t>
  </si>
  <si>
    <t>Signalinė: geltonos arba oranžinės spalvos, su dviem lygiagrečiai horizontaliom plačiomis atšvaitinėmis juostomis. Juostų plotis  ne mažiau 6cm. Užsegama dviem horizontaliomis velcro užsegimo juostelėmis. Audinys: poliesteris - 100% ± 5%. Audinio tankis - 120 ± 10% g/m2  Turi CE žymėjimą. Atitinka EN ISO 13688 ir EN ISO 20471 standartų reikalavimams ir priklauso 2 apsaugos kategorijai. Dydžiai ir spalva derinami.</t>
  </si>
  <si>
    <t>Siūtos trikotažinės pirštinės. Medžiaga medvilnė - 100%. Pirštinių delnas yra su PVC taškais. Atitinka standrto EN420 reikalavimus. Turi CE žymėjimą. Spalva - balta. Dydžiai 7-10.</t>
  </si>
  <si>
    <t>Natūralios odos, ištisinis delnas, nugarinė dalis ir rankogalis iš medvilninio audinio. Rankogalis užsegamas "velkro" arba lygiavertės medžiagos užsegimu. Atitinka EN 420, EN388 standartus. Turi CE žymėjimą. Įvairių dydžių.</t>
  </si>
  <si>
    <t>Aplietos nitrilu pirštinės iš poliesterio. Atsparios mechaniniams poveikiams. Atitinka EN 388 (3122 arba aukštesnius atsparumo lygius), EN420 standartus. Turi CE žymėjimą. Dydžiai 7-11.</t>
  </si>
  <si>
    <t>Megztos pirštinės, vienpusės, pirštuotos, su PVC taškais ant delno. Sudėtis 25 ± 5 % polisteris,  75 ± 5 % medvilnė. Turi CE žymėjimą. Dydžiai 8-10.</t>
  </si>
  <si>
    <t>Grublėtu lateksu aplietos pirštinės iš poliesterio. Atsparios mechaniniams poveikiams. Atitinka EN 388 (2121 arba aukštesnius atsparumo lygius), EN420 standartus.Turi CE žymėjimą. Dydžiai 7-11.</t>
  </si>
  <si>
    <t>Megztos, besiūlės medvilninės pirštinės. Delnas ir pirštai dengti latekso sluoksniu. Elastingas, megztas rankogalis. Pamušalas: poliesterio pašiltinimas. Atitinka standartus: EN420, EN388 (2242X arba aukštesnius atsparumo lygius). Turi CE žymėjimą. Įvairių dydžių.</t>
  </si>
  <si>
    <t>Verstos galvijų odos, siūtos. Rankogalio ilgis ne mažiau 35 cm. Atsparios kontaktiniam karščiui iki 100°C. Atitinka EN 388 (3133X arba aukštesnius atsparumo lygius), EN407 (4134 arba aukštesnius atsparumo lygius), EN12477 ir EN420 standartus. Turi CE žymėjimą. Įvairių dydžių.</t>
  </si>
  <si>
    <t>Lietos, dielektrinės, lateksinės. Atitinka standarto EN60903 reikalavimams. Ilgis – 360 mm. ± 0,5 %, storis - 1,5 mm (leistina tolerancija iki + 0,6 mm). Naudojamos temperatūroje nuo - 25 °C iki + 55 °C, galiojimo laikas 6 mėn. nuo pagaminimo datos (žr. ant pakuotės). Naudojamos elektros darbams įtampai iki 7,5 kV. Ant pirštinių būtinai turi būti pateikti šie duomenys: Tipas ELSEC 5. Klasė 1. Kategorija RC. Pagaminimo data: mėnuo/metai, dydis, žymėjimas CE. Naudojamos elektros darbams su įtampa iki 7,5 kV (esant kintamai įtampai). Netinkamos darbui, esant pastoviai įtampai. Įvairių dydžių. Su metrologine patikra.</t>
  </si>
  <si>
    <t>Lietos, dielektrinės, lateksinės. Atitinka standarto EN60903 reikalavimams. Ilgis 36 ± 0,5 % cm, storis 1,1 mm (leistina tolerancija iki + 0,6 mm). Naudojamos temperatūroje nuo -25°C iki + 55°C, galiojimo laikas 6 mėn. nuo pagaminimo datos (žr. ant pakuotės). Naudojamos elektros darbams įtampai iki 0,5 kV. Ant pirštinių būtini žymėjimai: Tipas ELSEC 2,5. Klasė 0. Kategorija RC. Pagaminimo data: mėnuo/metai, dydis, žymėjimas CE. Naudojamos elektros darbams su įtampa iki 0,5 kV (esant kintamai įtampai). Netinkamos darbui, esant pastoviai įtampai. Įvairių dydžių. Su galiojančia metrologine patikra.</t>
  </si>
  <si>
    <t>Pasiūlymo kaina 1 pirkimo daliai EUR su PVM: ..................... (kaina žodžiais: ............................................).
Į šią sumą įeina visos išlaidos ir visi mokesčiai, taip pat ir PVM, kuris sudaro ................................ EUR.</t>
  </si>
  <si>
    <t>Pasiūlymo kaina 2 pirkimo daliai EUR su PVM: ...................... EUR (kaina žodžiais: .................................).
Į šią sumą įeina visos išlaidos ir visi mokesčiai, taip pat ir PVM, kuris sudaro ............................... EUR.</t>
  </si>
  <si>
    <t>Pasiūlymo kaina 3 pirkimo daliai EUR su PVM: ..................... (kaina žodžiais: ............................................).
Į šią sumą įeina visos išlaidos ir visi mokesčiai, taip pat ir PVM, kuris sudaro ................................ EUR.</t>
  </si>
  <si>
    <t>Pasiūlymo kaina 4 pirkimo daliai EUR su PVM: ....................... EUR (kaina žodžiais: ..............................).
Į šią sumą įeina visos išlaidos ir visi mokesčiai, taip pat ir PVM, kuris sudaro ................................ EUR.</t>
  </si>
  <si>
    <t>4 pirkimo dalis. Pirštinės</t>
  </si>
  <si>
    <t>3 pirkimo dalis. Viršutiniai darbo rūbai</t>
  </si>
  <si>
    <t>1 pirkimo dalis. Veido, akių, klausos apsaugos priemonės ir antkeliai</t>
  </si>
  <si>
    <t>Pirštinės megztos</t>
  </si>
  <si>
    <t>Pirštinės aplietos lateksu</t>
  </si>
  <si>
    <t>Pirštinės aplietos nitrilu</t>
  </si>
  <si>
    <t>Pirštinės odinės</t>
  </si>
  <si>
    <t>Pirštinės trikotažinės</t>
  </si>
  <si>
    <t>Pirštinės (verstos odos)</t>
  </si>
  <si>
    <t>Pirštinės lateksinės</t>
  </si>
  <si>
    <t>Pirštinės dielektrinės iki 0,5 kV</t>
  </si>
  <si>
    <t>Pirštinės dielektrinės iki 7,5 kV</t>
  </si>
  <si>
    <t>Pirkėjas (kartu su pasiūlymu) turi pateikti dokumentus, įrodančius parduodamos prekės atitikimą kokybės ir techniniams reikalavimams, nurodytiems pirkimo dokumentų techninėje specifikacijoje Pirkėjas turi pateikti siūlomos prekės gamintoją, modelį, nuorodą į siūlomą prekę gamintojo internetiniame tinklapyje (jeigu teikiama nuoroda, ji turi būti tiksli į konkrečią prekę); aprašymus su vertimu į lietuvių kalbą (pdf formatu). Tiekėjui nepateikus šių dokumentų kartu su pasiūlymu, jo pasiūlymas bus atmestas.</t>
  </si>
  <si>
    <t>Švarkas užsegamas spaudėmis, kurios paslėptos ir apsaugotos po atvartu.Švarkas su pastatoma apykakle ir dvejomis apsaugotomis šoninėmis kišenėmis. Sudėtis: medvilnė 99% ± 5%, antistatimė medžiaga 1% ± 5%. Audinio tankis - 310 ± 10% g/ m². Medžiaga gali trauktis ne daugiau, nei 3%. Turi CE žymėjimą, atitinka EN1149-5, EN ISO 11611 ir EN ISO 11612 standartus. Dydžiai ir spalva derinami.</t>
  </si>
  <si>
    <t>Kelnių juosmuo elastingas, užsegamos užtrauktuku ir užsegamos saga. Turi dvi šonines kišenes ir kišenę su atvartu ant kairės šlaunies ir galinę kišenę. Turi specialias vietas įkišamiems antkeliams. Labiausiai dylančios kelnių vietos papildomai sustiprintos. Turi CE žymėjimą, atitinka standarto LST EN ISO 13688:2013 reikalavimus. Medžiaga: 35 ± 5% medvilnė, 65 ± 5% poliesteris. Medžiaga gali trauktis ne daugiau 3%. Audinio tankis - 245 ± 10% g/m². Dydžiai ir spalva derinami.</t>
  </si>
  <si>
    <t>TECHNINĖ SPECIFIKACIJA IR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</si>
</sst>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indexed="8"/>
      <name val="Sans"/>
      <charset val="134"/>
    </font>
    <font>
      <sz val="10"/>
      <color indexed="8"/>
      <name val="Times New Roman"/>
      <charset val="134"/>
    </font>
    <font>
      <b/>
      <sz val="10"/>
      <color indexed="8"/>
      <name val="Times New Roman"/>
      <charset val="134"/>
    </font>
    <font>
      <sz val="10"/>
      <color indexed="8"/>
      <name val="宋体"/>
      <charset val="134"/>
    </font>
    <font>
      <vertAlign val="superscript"/>
      <sz val="10"/>
      <color indexed="8"/>
      <name val="宋体"/>
      <charset val="134"/>
    </font>
    <font>
      <sz val="10"/>
      <color indexed="8"/>
      <name val="Times New Roman"/>
      <family val="1"/>
      <charset val="186"/>
    </font>
    <font>
      <b/>
      <sz val="10"/>
      <color indexed="8"/>
      <name val="Times New Roman"/>
      <family val="1"/>
      <charset val="186"/>
    </font>
    <font>
      <b/>
      <sz val="11"/>
      <color indexed="8"/>
      <name val="Times New Roman"/>
      <family val="1"/>
      <charset val="186"/>
    </font>
    <font>
      <sz val="11"/>
      <color indexed="8"/>
      <name val="Times New Roman"/>
      <family val="1"/>
      <charset val="186"/>
    </font>
    <font>
      <vertAlign val="superscript"/>
      <sz val="10"/>
      <color indexed="8"/>
      <name val="Times New Roman"/>
      <family val="1"/>
      <charset val="186"/>
    </font>
    <font>
      <sz val="10"/>
      <color rgb="FFFF0000"/>
      <name val="Times New Roman"/>
      <family val="1"/>
      <charset val="186"/>
    </font>
    <font>
      <b/>
      <sz val="10"/>
      <name val="Times New Roman"/>
      <family val="1"/>
      <charset val="186"/>
    </font>
    <font>
      <sz val="10"/>
      <name val="Times New Roman"/>
      <family val="1"/>
      <charset val="186"/>
    </font>
  </fonts>
  <fills count="3">
    <fill>
      <patternFill patternType="none"/>
    </fill>
    <fill>
      <patternFill patternType="gray125"/>
    </fill>
    <fill>
      <patternFill patternType="solid">
        <fgColor indexed="9"/>
        <bgColor indexed="8"/>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s>
  <cellStyleXfs count="1">
    <xf numFmtId="0" fontId="0" fillId="0" borderId="0">
      <alignment vertical="center"/>
    </xf>
  </cellStyleXfs>
  <cellXfs count="85">
    <xf numFmtId="0" fontId="0" fillId="0" borderId="0" xfId="0" applyAlignment="1">
      <alignment vertical="top"/>
    </xf>
    <xf numFmtId="0" fontId="1" fillId="0" borderId="0" xfId="0" applyFont="1" applyAlignment="1">
      <alignment horizontal="center" vertical="center" wrapText="1"/>
    </xf>
    <xf numFmtId="0" fontId="1" fillId="0" borderId="0" xfId="0" applyFont="1" applyAlignment="1">
      <alignmen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2" fontId="1" fillId="0" borderId="1" xfId="0" applyNumberFormat="1" applyFont="1" applyBorder="1" applyAlignment="1">
      <alignment horizontal="left" vertical="top" wrapText="1"/>
    </xf>
    <xf numFmtId="0" fontId="1" fillId="2" borderId="1" xfId="0" applyFont="1" applyFill="1" applyBorder="1" applyAlignment="1">
      <alignment horizontal="left" vertical="top" wrapText="1"/>
    </xf>
    <xf numFmtId="2" fontId="1" fillId="0" borderId="1" xfId="0" applyNumberFormat="1" applyFont="1" applyBorder="1">
      <alignment vertical="center"/>
    </xf>
    <xf numFmtId="0" fontId="1" fillId="0" borderId="1" xfId="0" applyFont="1" applyBorder="1" applyAlignment="1">
      <alignment horizontal="center" vertical="center"/>
    </xf>
    <xf numFmtId="0" fontId="1" fillId="0" borderId="1" xfId="0" applyFont="1" applyBorder="1" applyAlignment="1">
      <alignment vertical="top" wrapText="1"/>
    </xf>
    <xf numFmtId="0" fontId="2" fillId="0" borderId="1" xfId="0" applyFont="1" applyBorder="1" applyAlignment="1">
      <alignment vertical="center" wrapText="1"/>
    </xf>
    <xf numFmtId="2" fontId="1" fillId="0" borderId="1" xfId="0" applyNumberFormat="1" applyFont="1" applyBorder="1" applyAlignment="1">
      <alignment horizontal="center" vertical="center" wrapText="1"/>
    </xf>
    <xf numFmtId="2" fontId="1" fillId="0" borderId="1" xfId="0" applyNumberFormat="1" applyFont="1" applyBorder="1" applyAlignment="1">
      <alignment horizontal="left" vertical="center" wrapText="1"/>
    </xf>
    <xf numFmtId="2" fontId="1" fillId="0" borderId="1" xfId="0" applyNumberFormat="1" applyFont="1" applyBorder="1" applyAlignment="1">
      <alignment vertical="top" wrapText="1"/>
    </xf>
    <xf numFmtId="0" fontId="5" fillId="0" borderId="0" xfId="0" applyFont="1" applyAlignment="1">
      <alignment vertical="top" wrapText="1"/>
    </xf>
    <xf numFmtId="0" fontId="5" fillId="0" borderId="0" xfId="0" applyFont="1">
      <alignment vertical="center"/>
    </xf>
    <xf numFmtId="0" fontId="5"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horizontal="left" vertical="top" wrapText="1"/>
    </xf>
    <xf numFmtId="0" fontId="5" fillId="0" borderId="0" xfId="0" applyFont="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2" fontId="5" fillId="0" borderId="1" xfId="0" applyNumberFormat="1" applyFont="1" applyBorder="1" applyAlignment="1">
      <alignment horizontal="center" vertical="center" wrapText="1"/>
    </xf>
    <xf numFmtId="0" fontId="5" fillId="2" borderId="1" xfId="0" applyFont="1" applyFill="1" applyBorder="1" applyAlignment="1">
      <alignment horizontal="left" vertical="top" wrapText="1"/>
    </xf>
    <xf numFmtId="0" fontId="5" fillId="0" borderId="1" xfId="0" applyFont="1" applyBorder="1" applyAlignment="1">
      <alignment horizontal="center" vertical="center"/>
    </xf>
    <xf numFmtId="0" fontId="6" fillId="0" borderId="0" xfId="0" applyFont="1" applyAlignment="1">
      <alignment horizontal="center"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0" xfId="0" applyFont="1" applyAlignment="1">
      <alignment horizontal="left" vertical="center" wrapText="1"/>
    </xf>
    <xf numFmtId="0" fontId="6" fillId="0" borderId="7" xfId="0" applyFont="1" applyBorder="1" applyAlignment="1">
      <alignment vertical="top" wrapText="1"/>
    </xf>
    <xf numFmtId="0" fontId="5" fillId="0" borderId="0" xfId="0" applyFont="1" applyAlignment="1">
      <alignment vertical="top"/>
    </xf>
    <xf numFmtId="0" fontId="5" fillId="0" borderId="1" xfId="0" applyFont="1" applyBorder="1" applyAlignment="1">
      <alignment vertical="top" wrapText="1"/>
    </xf>
    <xf numFmtId="0" fontId="6" fillId="0" borderId="1" xfId="0" applyFont="1" applyBorder="1" applyAlignment="1">
      <alignment vertical="center" wrapText="1"/>
    </xf>
    <xf numFmtId="0" fontId="6" fillId="0" borderId="0" xfId="0" applyFont="1" applyAlignment="1">
      <alignment vertical="top" wrapText="1"/>
    </xf>
    <xf numFmtId="0" fontId="5" fillId="2" borderId="1" xfId="0" applyFont="1" applyFill="1" applyBorder="1" applyAlignment="1">
      <alignment vertical="center" wrapText="1"/>
    </xf>
    <xf numFmtId="0" fontId="6" fillId="0" borderId="0" xfId="0" applyFont="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top" wrapText="1"/>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0" fontId="5" fillId="0" borderId="7" xfId="0" applyFont="1" applyBorder="1" applyAlignment="1">
      <alignment horizontal="center" vertical="top" wrapText="1"/>
    </xf>
    <xf numFmtId="0" fontId="5" fillId="0" borderId="0" xfId="0" applyFont="1" applyAlignment="1">
      <alignment horizontal="center" vertical="top" wrapText="1"/>
    </xf>
    <xf numFmtId="0" fontId="6" fillId="0" borderId="0" xfId="0" applyFont="1" applyAlignment="1">
      <alignment horizontal="center" vertical="center" wrapText="1"/>
    </xf>
    <xf numFmtId="0" fontId="6" fillId="0" borderId="0" xfId="0" applyFont="1" applyBorder="1" applyAlignment="1">
      <alignment horizontal="right" vertical="top" wrapText="1"/>
    </xf>
    <xf numFmtId="0" fontId="11" fillId="0" borderId="0" xfId="0" applyFont="1" applyAlignment="1">
      <alignment horizontal="left" vertical="center" wrapText="1"/>
    </xf>
    <xf numFmtId="0" fontId="6" fillId="0" borderId="0" xfId="0" applyFont="1" applyBorder="1" applyAlignment="1">
      <alignment horizontal="left" vertical="top" wrapText="1"/>
    </xf>
    <xf numFmtId="0" fontId="6" fillId="2" borderId="1" xfId="0" applyFont="1" applyFill="1" applyBorder="1" applyAlignment="1">
      <alignment horizontal="center" vertical="center" wrapText="1"/>
    </xf>
    <xf numFmtId="2" fontId="5" fillId="0" borderId="1" xfId="0" applyNumberFormat="1" applyFont="1" applyBorder="1" applyAlignment="1">
      <alignment horizontal="center" vertical="top" wrapText="1"/>
    </xf>
    <xf numFmtId="0" fontId="5" fillId="0" borderId="0" xfId="0" applyFont="1" applyAlignment="1">
      <alignment horizontal="center" vertical="center"/>
    </xf>
    <xf numFmtId="0" fontId="11" fillId="0" borderId="0" xfId="0" applyFont="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top" wrapText="1"/>
    </xf>
    <xf numFmtId="2" fontId="6" fillId="0" borderId="1" xfId="0" applyNumberFormat="1" applyFont="1" applyBorder="1" applyAlignment="1">
      <alignment horizontal="center" vertical="top" wrapText="1"/>
    </xf>
    <xf numFmtId="2" fontId="6" fillId="0" borderId="0" xfId="0" applyNumberFormat="1" applyFont="1" applyBorder="1" applyAlignment="1">
      <alignment horizontal="center" vertical="top" wrapText="1"/>
    </xf>
    <xf numFmtId="0" fontId="6" fillId="0" borderId="0" xfId="0" applyFont="1" applyBorder="1" applyAlignment="1">
      <alignment horizontal="center" vertical="top" wrapText="1"/>
    </xf>
    <xf numFmtId="2" fontId="12"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10" fillId="0" borderId="1" xfId="0" applyFont="1" applyBorder="1" applyAlignment="1">
      <alignment horizontal="left" vertical="top"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4" xfId="0" applyFont="1" applyBorder="1" applyAlignment="1">
      <alignment horizontal="right" vertical="center" wrapText="1"/>
    </xf>
    <xf numFmtId="0" fontId="11" fillId="0" borderId="0" xfId="0" applyFont="1" applyAlignment="1">
      <alignment horizontal="left" vertical="center" wrapText="1"/>
    </xf>
    <xf numFmtId="0" fontId="6" fillId="0" borderId="0" xfId="0" applyFont="1" applyAlignment="1">
      <alignment horizontal="center" vertical="top" wrapText="1"/>
    </xf>
    <xf numFmtId="0" fontId="6" fillId="0" borderId="1" xfId="0" applyFont="1" applyBorder="1" applyAlignment="1">
      <alignment horizontal="righ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5" fillId="0" borderId="0" xfId="0" applyFont="1" applyAlignment="1">
      <alignment horizontal="right" vertical="center" wrapText="1"/>
    </xf>
    <xf numFmtId="0" fontId="7" fillId="0" borderId="0" xfId="0" applyFont="1" applyAlignment="1">
      <alignment horizontal="center" vertical="center"/>
    </xf>
    <xf numFmtId="0" fontId="8" fillId="0" borderId="0" xfId="0" applyFont="1" applyAlignment="1">
      <alignment horizontal="left" vertical="top" wrapText="1"/>
    </xf>
    <xf numFmtId="0" fontId="5" fillId="0" borderId="0" xfId="0" applyFont="1" applyAlignment="1">
      <alignment horizontal="center" vertical="top" wrapText="1"/>
    </xf>
    <xf numFmtId="0" fontId="6" fillId="0" borderId="2" xfId="0" applyFont="1" applyBorder="1" applyAlignment="1">
      <alignment horizontal="right" vertical="top" wrapText="1"/>
    </xf>
    <xf numFmtId="0" fontId="6" fillId="0" borderId="3" xfId="0" applyFont="1" applyBorder="1" applyAlignment="1">
      <alignment horizontal="right" vertical="top" wrapText="1"/>
    </xf>
    <xf numFmtId="0" fontId="6"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0"/>
  <sheetViews>
    <sheetView tabSelected="1" zoomScale="110" zoomScaleNormal="110" workbookViewId="0">
      <selection activeCell="F10" sqref="F10"/>
    </sheetView>
  </sheetViews>
  <sheetFormatPr defaultColWidth="9.140625" defaultRowHeight="12.75"/>
  <cols>
    <col min="1" max="1" width="4.28515625" style="28" customWidth="1"/>
    <col min="2" max="2" width="10.5703125" style="23" customWidth="1"/>
    <col min="3" max="3" width="50" style="18" customWidth="1"/>
    <col min="4" max="4" width="9.42578125" style="28" customWidth="1"/>
    <col min="5" max="5" width="12.140625" style="28" customWidth="1"/>
    <col min="6" max="6" width="26.5703125" style="18" customWidth="1"/>
    <col min="7" max="7" width="9.140625" style="18"/>
    <col min="8" max="8" width="7.5703125" style="18" customWidth="1"/>
    <col min="9" max="9" width="8.7109375" style="51" customWidth="1"/>
    <col min="10" max="16384" width="9.140625" style="18"/>
  </cols>
  <sheetData>
    <row r="1" spans="1:9" ht="12.75" customHeight="1">
      <c r="A1" s="78" t="s">
        <v>0</v>
      </c>
      <c r="B1" s="78"/>
      <c r="C1" s="78"/>
      <c r="D1" s="78"/>
      <c r="E1" s="78"/>
      <c r="F1" s="78"/>
      <c r="G1" s="78"/>
      <c r="H1" s="78"/>
      <c r="I1" s="78"/>
    </row>
    <row r="2" spans="1:9" s="19" customFormat="1" ht="14.25">
      <c r="A2" s="79" t="s">
        <v>211</v>
      </c>
      <c r="B2" s="79"/>
      <c r="C2" s="79"/>
      <c r="D2" s="79"/>
      <c r="E2" s="79"/>
      <c r="F2" s="79"/>
      <c r="G2" s="79"/>
      <c r="H2" s="79"/>
      <c r="I2" s="79"/>
    </row>
    <row r="3" spans="1:9" s="19" customFormat="1">
      <c r="B3" s="20"/>
      <c r="D3" s="21"/>
      <c r="I3" s="58"/>
    </row>
    <row r="4" spans="1:9" s="19" customFormat="1" ht="51.75" customHeight="1">
      <c r="A4" s="80" t="s">
        <v>208</v>
      </c>
      <c r="B4" s="80"/>
      <c r="C4" s="80"/>
      <c r="D4" s="80"/>
      <c r="E4" s="80"/>
      <c r="F4" s="80"/>
      <c r="G4" s="80"/>
      <c r="H4" s="80"/>
      <c r="I4" s="80"/>
    </row>
    <row r="5" spans="1:9" s="19" customFormat="1">
      <c r="A5" s="22"/>
      <c r="B5" s="22"/>
      <c r="C5" s="22"/>
      <c r="D5" s="23"/>
      <c r="E5" s="22"/>
      <c r="F5" s="22"/>
      <c r="I5" s="58"/>
    </row>
    <row r="6" spans="1:9" s="19" customFormat="1" ht="12.75" customHeight="1">
      <c r="A6" s="72" t="s">
        <v>198</v>
      </c>
      <c r="B6" s="81"/>
      <c r="C6" s="81"/>
      <c r="D6" s="81"/>
      <c r="E6" s="81"/>
      <c r="F6" s="81"/>
      <c r="G6" s="81"/>
      <c r="H6" s="81"/>
      <c r="I6" s="81"/>
    </row>
    <row r="8" spans="1:9" s="28" customFormat="1" ht="59.25" customHeight="1">
      <c r="A8" s="24" t="s">
        <v>1</v>
      </c>
      <c r="B8" s="24" t="s">
        <v>2</v>
      </c>
      <c r="C8" s="24" t="s">
        <v>3</v>
      </c>
      <c r="D8" s="24" t="s">
        <v>4</v>
      </c>
      <c r="E8" s="56" t="s">
        <v>5</v>
      </c>
      <c r="F8" s="41" t="s">
        <v>6</v>
      </c>
      <c r="G8" s="24" t="s">
        <v>7</v>
      </c>
      <c r="H8" s="24" t="s">
        <v>8</v>
      </c>
      <c r="I8" s="24" t="s">
        <v>9</v>
      </c>
    </row>
    <row r="9" spans="1:9" ht="54" customHeight="1">
      <c r="A9" s="24">
        <v>1</v>
      </c>
      <c r="B9" s="29" t="s">
        <v>10</v>
      </c>
      <c r="C9" s="30" t="s">
        <v>160</v>
      </c>
      <c r="D9" s="25" t="s">
        <v>12</v>
      </c>
      <c r="E9" s="25">
        <v>10</v>
      </c>
      <c r="F9" s="30"/>
      <c r="G9" s="31"/>
      <c r="H9" s="25">
        <v>21</v>
      </c>
      <c r="I9" s="31">
        <f t="shared" ref="I9" si="0">E9*G9</f>
        <v>0</v>
      </c>
    </row>
    <row r="10" spans="1:9" ht="54.75" customHeight="1">
      <c r="A10" s="24">
        <v>2</v>
      </c>
      <c r="B10" s="29" t="s">
        <v>10</v>
      </c>
      <c r="C10" s="30" t="s">
        <v>161</v>
      </c>
      <c r="D10" s="25" t="s">
        <v>12</v>
      </c>
      <c r="E10" s="25">
        <v>10</v>
      </c>
      <c r="F10" s="30"/>
      <c r="G10" s="31"/>
      <c r="H10" s="25">
        <v>21</v>
      </c>
      <c r="I10" s="31">
        <f t="shared" ref="I10:I20" si="1">E10*G10</f>
        <v>0</v>
      </c>
    </row>
    <row r="11" spans="1:9" ht="41.25" customHeight="1">
      <c r="A11" s="24">
        <v>3</v>
      </c>
      <c r="B11" s="29" t="s">
        <v>16</v>
      </c>
      <c r="C11" s="32" t="s">
        <v>159</v>
      </c>
      <c r="D11" s="25" t="s">
        <v>18</v>
      </c>
      <c r="E11" s="25">
        <v>6</v>
      </c>
      <c r="F11" s="30"/>
      <c r="G11" s="31"/>
      <c r="H11" s="25">
        <v>21</v>
      </c>
      <c r="I11" s="31">
        <f t="shared" si="1"/>
        <v>0</v>
      </c>
    </row>
    <row r="12" spans="1:9" ht="66" customHeight="1">
      <c r="A12" s="24">
        <v>4</v>
      </c>
      <c r="B12" s="29" t="s">
        <v>20</v>
      </c>
      <c r="C12" s="30" t="s">
        <v>158</v>
      </c>
      <c r="D12" s="25" t="s">
        <v>18</v>
      </c>
      <c r="E12" s="25">
        <v>20</v>
      </c>
      <c r="F12" s="30"/>
      <c r="G12" s="31"/>
      <c r="H12" s="25">
        <v>21</v>
      </c>
      <c r="I12" s="31">
        <f t="shared" si="1"/>
        <v>0</v>
      </c>
    </row>
    <row r="13" spans="1:9" ht="54" customHeight="1">
      <c r="A13" s="24">
        <v>5</v>
      </c>
      <c r="B13" s="29" t="s">
        <v>23</v>
      </c>
      <c r="C13" s="30" t="s">
        <v>157</v>
      </c>
      <c r="D13" s="25" t="s">
        <v>18</v>
      </c>
      <c r="E13" s="25">
        <v>60</v>
      </c>
      <c r="F13" s="30"/>
      <c r="G13" s="31"/>
      <c r="H13" s="25">
        <v>21</v>
      </c>
      <c r="I13" s="31">
        <f t="shared" si="1"/>
        <v>0</v>
      </c>
    </row>
    <row r="14" spans="1:9" ht="66" customHeight="1">
      <c r="A14" s="24">
        <v>6</v>
      </c>
      <c r="B14" s="29" t="s">
        <v>26</v>
      </c>
      <c r="C14" s="30" t="s">
        <v>156</v>
      </c>
      <c r="D14" s="25" t="s">
        <v>18</v>
      </c>
      <c r="E14" s="25">
        <v>150</v>
      </c>
      <c r="F14" s="30"/>
      <c r="G14" s="31"/>
      <c r="H14" s="25">
        <v>21</v>
      </c>
      <c r="I14" s="31">
        <f t="shared" si="1"/>
        <v>0</v>
      </c>
    </row>
    <row r="15" spans="1:9" ht="105" customHeight="1">
      <c r="A15" s="45">
        <v>7</v>
      </c>
      <c r="B15" s="46" t="s">
        <v>26</v>
      </c>
      <c r="C15" s="47" t="s">
        <v>155</v>
      </c>
      <c r="D15" s="48" t="s">
        <v>18</v>
      </c>
      <c r="E15" s="48">
        <v>100</v>
      </c>
      <c r="F15" s="47"/>
      <c r="G15" s="65"/>
      <c r="H15" s="48">
        <v>21</v>
      </c>
      <c r="I15" s="49">
        <f t="shared" si="1"/>
        <v>0</v>
      </c>
    </row>
    <row r="16" spans="1:9" ht="66.75" customHeight="1">
      <c r="A16" s="24">
        <v>8</v>
      </c>
      <c r="B16" s="27" t="s">
        <v>26</v>
      </c>
      <c r="C16" s="30" t="s">
        <v>154</v>
      </c>
      <c r="D16" s="33" t="s">
        <v>18</v>
      </c>
      <c r="E16" s="25">
        <v>100</v>
      </c>
      <c r="F16" s="30"/>
      <c r="G16" s="31"/>
      <c r="H16" s="25">
        <v>21</v>
      </c>
      <c r="I16" s="31">
        <f t="shared" si="1"/>
        <v>0</v>
      </c>
    </row>
    <row r="17" spans="1:9" ht="40.5" customHeight="1">
      <c r="A17" s="24">
        <v>9</v>
      </c>
      <c r="B17" s="27" t="s">
        <v>33</v>
      </c>
      <c r="C17" s="30" t="s">
        <v>153</v>
      </c>
      <c r="D17" s="33" t="s">
        <v>18</v>
      </c>
      <c r="E17" s="25">
        <v>60</v>
      </c>
      <c r="F17" s="30"/>
      <c r="G17" s="31"/>
      <c r="H17" s="25">
        <v>21</v>
      </c>
      <c r="I17" s="31">
        <f t="shared" si="1"/>
        <v>0</v>
      </c>
    </row>
    <row r="18" spans="1:9" ht="73.5" customHeight="1">
      <c r="A18" s="24">
        <v>10</v>
      </c>
      <c r="B18" s="27" t="s">
        <v>38</v>
      </c>
      <c r="C18" s="30" t="s">
        <v>152</v>
      </c>
      <c r="D18" s="25" t="s">
        <v>18</v>
      </c>
      <c r="E18" s="25">
        <v>60</v>
      </c>
      <c r="F18" s="30"/>
      <c r="G18" s="31"/>
      <c r="H18" s="25">
        <v>21</v>
      </c>
      <c r="I18" s="31">
        <f t="shared" si="1"/>
        <v>0</v>
      </c>
    </row>
    <row r="19" spans="1:9" ht="63.75">
      <c r="A19" s="24">
        <v>11</v>
      </c>
      <c r="B19" s="27" t="s">
        <v>38</v>
      </c>
      <c r="C19" s="30" t="s">
        <v>151</v>
      </c>
      <c r="D19" s="25" t="s">
        <v>18</v>
      </c>
      <c r="E19" s="25">
        <v>20</v>
      </c>
      <c r="F19" s="30"/>
      <c r="G19" s="31"/>
      <c r="H19" s="25">
        <v>21</v>
      </c>
      <c r="I19" s="31">
        <f t="shared" si="1"/>
        <v>0</v>
      </c>
    </row>
    <row r="20" spans="1:9" ht="30" customHeight="1">
      <c r="A20" s="24">
        <v>12</v>
      </c>
      <c r="B20" s="27" t="s">
        <v>43</v>
      </c>
      <c r="C20" s="30" t="s">
        <v>150</v>
      </c>
      <c r="D20" s="33" t="s">
        <v>18</v>
      </c>
      <c r="E20" s="25">
        <v>30</v>
      </c>
      <c r="F20" s="30"/>
      <c r="G20" s="31"/>
      <c r="H20" s="25">
        <v>21</v>
      </c>
      <c r="I20" s="31">
        <f t="shared" si="1"/>
        <v>0</v>
      </c>
    </row>
    <row r="21" spans="1:9" ht="12.75" customHeight="1">
      <c r="A21" s="68" t="s">
        <v>46</v>
      </c>
      <c r="B21" s="69"/>
      <c r="C21" s="69"/>
      <c r="D21" s="69"/>
      <c r="E21" s="69"/>
      <c r="F21" s="69"/>
      <c r="G21" s="69"/>
      <c r="H21" s="70"/>
      <c r="I21" s="31">
        <f>SUM(I9:I20)</f>
        <v>0</v>
      </c>
    </row>
    <row r="22" spans="1:9" ht="12.75" customHeight="1">
      <c r="A22" s="68" t="s">
        <v>47</v>
      </c>
      <c r="B22" s="69"/>
      <c r="C22" s="69"/>
      <c r="D22" s="69"/>
      <c r="E22" s="69"/>
      <c r="F22" s="69"/>
      <c r="G22" s="69"/>
      <c r="H22" s="70"/>
      <c r="I22" s="57">
        <f>I23-I21</f>
        <v>0</v>
      </c>
    </row>
    <row r="23" spans="1:9" ht="12.75" customHeight="1">
      <c r="A23" s="73" t="s">
        <v>48</v>
      </c>
      <c r="B23" s="73"/>
      <c r="C23" s="73"/>
      <c r="D23" s="73"/>
      <c r="E23" s="73"/>
      <c r="F23" s="73"/>
      <c r="G23" s="73"/>
      <c r="H23" s="73"/>
      <c r="I23" s="57">
        <f>I21*1.21</f>
        <v>0</v>
      </c>
    </row>
    <row r="24" spans="1:9">
      <c r="A24" s="34"/>
      <c r="B24" s="34"/>
      <c r="C24" s="34"/>
      <c r="D24" s="34"/>
      <c r="E24" s="34"/>
      <c r="F24" s="34"/>
      <c r="G24" s="34"/>
      <c r="H24" s="34"/>
    </row>
    <row r="25" spans="1:9" ht="39.75" customHeight="1">
      <c r="A25" s="71" t="s">
        <v>192</v>
      </c>
      <c r="B25" s="71"/>
      <c r="C25" s="71"/>
      <c r="D25" s="71"/>
      <c r="E25" s="71"/>
      <c r="F25" s="71"/>
      <c r="G25" s="71"/>
      <c r="H25" s="71"/>
      <c r="I25" s="71"/>
    </row>
    <row r="26" spans="1:9" ht="13.5" customHeight="1">
      <c r="A26" s="54"/>
      <c r="B26" s="54"/>
      <c r="C26" s="54"/>
      <c r="D26" s="54"/>
      <c r="E26" s="54"/>
      <c r="F26" s="54"/>
      <c r="G26" s="54"/>
      <c r="H26" s="54"/>
      <c r="I26" s="59"/>
    </row>
    <row r="27" spans="1:9" ht="12.75" customHeight="1">
      <c r="A27" s="74" t="s">
        <v>49</v>
      </c>
      <c r="B27" s="75"/>
      <c r="C27" s="75"/>
      <c r="D27" s="75"/>
      <c r="E27" s="75"/>
      <c r="F27" s="75"/>
      <c r="G27" s="75"/>
      <c r="H27" s="75"/>
      <c r="I27" s="75"/>
    </row>
    <row r="28" spans="1:9" ht="11.25" customHeight="1">
      <c r="A28" s="76"/>
      <c r="B28" s="77"/>
      <c r="C28" s="77"/>
      <c r="D28" s="77"/>
      <c r="E28" s="77"/>
      <c r="F28" s="77"/>
      <c r="G28" s="77"/>
      <c r="H28" s="77"/>
      <c r="I28" s="77"/>
    </row>
    <row r="29" spans="1:9" ht="39" customHeight="1">
      <c r="A29" s="24" t="s">
        <v>1</v>
      </c>
      <c r="B29" s="24" t="s">
        <v>2</v>
      </c>
      <c r="C29" s="24" t="s">
        <v>3</v>
      </c>
      <c r="D29" s="24" t="s">
        <v>4</v>
      </c>
      <c r="E29" s="56" t="s">
        <v>5</v>
      </c>
      <c r="F29" s="41" t="s">
        <v>50</v>
      </c>
      <c r="G29" s="24" t="s">
        <v>7</v>
      </c>
      <c r="H29" s="24" t="s">
        <v>51</v>
      </c>
      <c r="I29" s="24" t="s">
        <v>9</v>
      </c>
    </row>
    <row r="30" spans="1:9" ht="117.75" customHeight="1">
      <c r="A30" s="24">
        <v>1</v>
      </c>
      <c r="B30" s="27" t="s">
        <v>52</v>
      </c>
      <c r="C30" s="30" t="s">
        <v>149</v>
      </c>
      <c r="D30" s="33" t="s">
        <v>12</v>
      </c>
      <c r="E30" s="25">
        <v>30</v>
      </c>
      <c r="F30" s="30"/>
      <c r="G30" s="31"/>
      <c r="H30" s="25">
        <v>21</v>
      </c>
      <c r="I30" s="31">
        <f t="shared" ref="I30" si="2">E30*G30</f>
        <v>0</v>
      </c>
    </row>
    <row r="31" spans="1:9" ht="131.25" customHeight="1">
      <c r="A31" s="24">
        <v>2</v>
      </c>
      <c r="B31" s="27" t="s">
        <v>55</v>
      </c>
      <c r="C31" s="30" t="s">
        <v>148</v>
      </c>
      <c r="D31" s="33" t="s">
        <v>12</v>
      </c>
      <c r="E31" s="25">
        <v>100</v>
      </c>
      <c r="F31" s="30"/>
      <c r="G31" s="66"/>
      <c r="H31" s="25">
        <v>21</v>
      </c>
      <c r="I31" s="31">
        <f t="shared" ref="I31:I39" si="3">E31*G31</f>
        <v>0</v>
      </c>
    </row>
    <row r="32" spans="1:9" ht="94.5" customHeight="1">
      <c r="A32" s="24">
        <v>3</v>
      </c>
      <c r="B32" s="27" t="s">
        <v>58</v>
      </c>
      <c r="C32" s="30" t="s">
        <v>147</v>
      </c>
      <c r="D32" s="33" t="s">
        <v>12</v>
      </c>
      <c r="E32" s="25">
        <v>50</v>
      </c>
      <c r="F32" s="30"/>
      <c r="G32" s="31"/>
      <c r="H32" s="25">
        <v>21</v>
      </c>
      <c r="I32" s="31">
        <f t="shared" si="3"/>
        <v>0</v>
      </c>
    </row>
    <row r="33" spans="1:9" ht="144" customHeight="1">
      <c r="A33" s="24">
        <v>4</v>
      </c>
      <c r="B33" s="27" t="s">
        <v>61</v>
      </c>
      <c r="C33" s="30" t="s">
        <v>146</v>
      </c>
      <c r="D33" s="33" t="s">
        <v>12</v>
      </c>
      <c r="E33" s="25">
        <v>60</v>
      </c>
      <c r="F33" s="30"/>
      <c r="G33" s="31"/>
      <c r="H33" s="25">
        <v>21</v>
      </c>
      <c r="I33" s="31">
        <f t="shared" si="3"/>
        <v>0</v>
      </c>
    </row>
    <row r="34" spans="1:9" ht="105" customHeight="1">
      <c r="A34" s="24">
        <v>5</v>
      </c>
      <c r="B34" s="27" t="s">
        <v>64</v>
      </c>
      <c r="C34" s="30" t="s">
        <v>145</v>
      </c>
      <c r="D34" s="33" t="s">
        <v>12</v>
      </c>
      <c r="E34" s="25">
        <v>10</v>
      </c>
      <c r="F34" s="30"/>
      <c r="G34" s="66"/>
      <c r="H34" s="25">
        <v>21</v>
      </c>
      <c r="I34" s="31">
        <f t="shared" si="3"/>
        <v>0</v>
      </c>
    </row>
    <row r="35" spans="1:9" ht="50.25" customHeight="1">
      <c r="A35" s="24">
        <v>6</v>
      </c>
      <c r="B35" s="27" t="s">
        <v>67</v>
      </c>
      <c r="C35" s="30" t="s">
        <v>144</v>
      </c>
      <c r="D35" s="25" t="s">
        <v>12</v>
      </c>
      <c r="E35" s="25">
        <v>30</v>
      </c>
      <c r="F35" s="30"/>
      <c r="G35" s="31"/>
      <c r="H35" s="25">
        <v>21</v>
      </c>
      <c r="I35" s="31">
        <f t="shared" si="3"/>
        <v>0</v>
      </c>
    </row>
    <row r="36" spans="1:9" ht="74.25" customHeight="1">
      <c r="A36" s="24">
        <v>7</v>
      </c>
      <c r="B36" s="27" t="s">
        <v>67</v>
      </c>
      <c r="C36" s="30" t="s">
        <v>143</v>
      </c>
      <c r="D36" s="25" t="s">
        <v>12</v>
      </c>
      <c r="E36" s="25">
        <v>40</v>
      </c>
      <c r="F36" s="30"/>
      <c r="G36" s="31"/>
      <c r="H36" s="25">
        <v>21</v>
      </c>
      <c r="I36" s="31">
        <f t="shared" si="3"/>
        <v>0</v>
      </c>
    </row>
    <row r="37" spans="1:9" ht="53.25" customHeight="1">
      <c r="A37" s="24">
        <v>8</v>
      </c>
      <c r="B37" s="27" t="s">
        <v>72</v>
      </c>
      <c r="C37" s="30" t="s">
        <v>142</v>
      </c>
      <c r="D37" s="25" t="s">
        <v>12</v>
      </c>
      <c r="E37" s="25">
        <v>40</v>
      </c>
      <c r="F37" s="30"/>
      <c r="G37" s="31"/>
      <c r="H37" s="25">
        <v>21</v>
      </c>
      <c r="I37" s="31">
        <f t="shared" si="3"/>
        <v>0</v>
      </c>
    </row>
    <row r="38" spans="1:9" ht="67.5" customHeight="1">
      <c r="A38" s="24">
        <v>9</v>
      </c>
      <c r="B38" s="27" t="s">
        <v>72</v>
      </c>
      <c r="C38" s="30" t="s">
        <v>141</v>
      </c>
      <c r="D38" s="25" t="s">
        <v>12</v>
      </c>
      <c r="E38" s="25">
        <v>40</v>
      </c>
      <c r="F38" s="30"/>
      <c r="G38" s="31"/>
      <c r="H38" s="25">
        <v>21</v>
      </c>
      <c r="I38" s="31">
        <f t="shared" si="3"/>
        <v>0</v>
      </c>
    </row>
    <row r="39" spans="1:9" ht="104.25" customHeight="1">
      <c r="A39" s="24">
        <v>10</v>
      </c>
      <c r="B39" s="27" t="s">
        <v>72</v>
      </c>
      <c r="C39" s="30" t="s">
        <v>140</v>
      </c>
      <c r="D39" s="25" t="s">
        <v>12</v>
      </c>
      <c r="E39" s="25">
        <v>80</v>
      </c>
      <c r="F39" s="30"/>
      <c r="G39" s="31"/>
      <c r="H39" s="25">
        <v>21</v>
      </c>
      <c r="I39" s="31">
        <f t="shared" si="3"/>
        <v>0</v>
      </c>
    </row>
    <row r="40" spans="1:9" ht="12.75" customHeight="1">
      <c r="A40" s="68" t="s">
        <v>46</v>
      </c>
      <c r="B40" s="69"/>
      <c r="C40" s="69"/>
      <c r="D40" s="69"/>
      <c r="E40" s="69"/>
      <c r="F40" s="69"/>
      <c r="G40" s="69"/>
      <c r="H40" s="70"/>
      <c r="I40" s="57">
        <f>SUM(I30:I39)</f>
        <v>0</v>
      </c>
    </row>
    <row r="41" spans="1:9" ht="12.75" customHeight="1">
      <c r="A41" s="68" t="s">
        <v>47</v>
      </c>
      <c r="B41" s="69"/>
      <c r="C41" s="69"/>
      <c r="D41" s="69"/>
      <c r="E41" s="69"/>
      <c r="F41" s="69"/>
      <c r="G41" s="69"/>
      <c r="H41" s="70"/>
      <c r="I41" s="57">
        <f>I42-I40</f>
        <v>0</v>
      </c>
    </row>
    <row r="42" spans="1:9" ht="12.75" customHeight="1">
      <c r="A42" s="68" t="s">
        <v>48</v>
      </c>
      <c r="B42" s="69"/>
      <c r="C42" s="69"/>
      <c r="D42" s="69"/>
      <c r="E42" s="69"/>
      <c r="F42" s="69"/>
      <c r="G42" s="69"/>
      <c r="H42" s="70"/>
      <c r="I42" s="57">
        <f>I40*1.21</f>
        <v>0</v>
      </c>
    </row>
    <row r="43" spans="1:9">
      <c r="A43" s="35"/>
      <c r="B43" s="36"/>
      <c r="C43" s="36"/>
      <c r="D43" s="36"/>
      <c r="E43" s="36"/>
      <c r="F43" s="36"/>
      <c r="G43" s="36"/>
      <c r="H43" s="36"/>
      <c r="I43" s="60"/>
    </row>
    <row r="44" spans="1:9" ht="33.75" customHeight="1">
      <c r="A44" s="71" t="s">
        <v>193</v>
      </c>
      <c r="B44" s="71"/>
      <c r="C44" s="71"/>
      <c r="D44" s="71"/>
      <c r="E44" s="71"/>
      <c r="F44" s="71"/>
      <c r="G44" s="71"/>
      <c r="H44" s="71"/>
      <c r="I44" s="71"/>
    </row>
    <row r="45" spans="1:9" ht="13.5" customHeight="1">
      <c r="A45" s="37"/>
      <c r="B45" s="37"/>
      <c r="C45" s="37"/>
      <c r="D45" s="37"/>
      <c r="E45" s="37"/>
      <c r="F45" s="37"/>
      <c r="G45" s="37"/>
      <c r="H45" s="37"/>
      <c r="I45" s="52"/>
    </row>
    <row r="46" spans="1:9" ht="15" customHeight="1">
      <c r="A46" s="72" t="s">
        <v>197</v>
      </c>
      <c r="B46" s="72"/>
      <c r="C46" s="72"/>
      <c r="D46" s="72"/>
      <c r="E46" s="72"/>
      <c r="F46" s="72"/>
      <c r="G46" s="72"/>
      <c r="H46" s="72"/>
      <c r="I46" s="72"/>
    </row>
    <row r="47" spans="1:9" ht="12.75" customHeight="1">
      <c r="A47" s="38"/>
      <c r="B47" s="38"/>
      <c r="C47" s="38"/>
      <c r="D47" s="38"/>
      <c r="E47" s="38"/>
      <c r="F47" s="38"/>
      <c r="G47" s="38"/>
      <c r="H47" s="38"/>
      <c r="I47" s="61"/>
    </row>
    <row r="48" spans="1:9" ht="38.25">
      <c r="A48" s="24" t="s">
        <v>1</v>
      </c>
      <c r="B48" s="24" t="s">
        <v>2</v>
      </c>
      <c r="C48" s="24" t="s">
        <v>3</v>
      </c>
      <c r="D48" s="25" t="s">
        <v>4</v>
      </c>
      <c r="E48" s="26" t="s">
        <v>5</v>
      </c>
      <c r="F48" s="27" t="s">
        <v>50</v>
      </c>
      <c r="G48" s="25" t="s">
        <v>7</v>
      </c>
      <c r="H48" s="25" t="s">
        <v>51</v>
      </c>
      <c r="I48" s="25" t="s">
        <v>9</v>
      </c>
    </row>
    <row r="49" spans="1:11" ht="93" customHeight="1">
      <c r="A49" s="24">
        <v>1</v>
      </c>
      <c r="B49" s="27" t="s">
        <v>133</v>
      </c>
      <c r="C49" s="30" t="s">
        <v>209</v>
      </c>
      <c r="D49" s="25" t="s">
        <v>18</v>
      </c>
      <c r="E49" s="25">
        <v>6</v>
      </c>
      <c r="F49" s="30"/>
      <c r="G49" s="31"/>
      <c r="H49" s="25">
        <v>21</v>
      </c>
      <c r="I49" s="31">
        <f>E49*G49</f>
        <v>0</v>
      </c>
      <c r="J49" s="39"/>
    </row>
    <row r="50" spans="1:11" ht="118.5" customHeight="1">
      <c r="A50" s="24">
        <v>2</v>
      </c>
      <c r="B50" s="27" t="s">
        <v>134</v>
      </c>
      <c r="C50" s="30" t="s">
        <v>163</v>
      </c>
      <c r="D50" s="25" t="s">
        <v>18</v>
      </c>
      <c r="E50" s="25">
        <v>3</v>
      </c>
      <c r="F50" s="30"/>
      <c r="G50" s="31"/>
      <c r="H50" s="25">
        <v>21</v>
      </c>
      <c r="I50" s="31">
        <f>E50*G50</f>
        <v>0</v>
      </c>
      <c r="J50" s="39"/>
    </row>
    <row r="51" spans="1:11" ht="144.75" customHeight="1">
      <c r="A51" s="24">
        <v>3</v>
      </c>
      <c r="B51" s="27" t="s">
        <v>135</v>
      </c>
      <c r="C51" s="30" t="s">
        <v>164</v>
      </c>
      <c r="D51" s="25" t="s">
        <v>18</v>
      </c>
      <c r="E51" s="25">
        <v>3</v>
      </c>
      <c r="F51" s="30"/>
      <c r="G51" s="31"/>
      <c r="H51" s="25">
        <v>21</v>
      </c>
      <c r="I51" s="31">
        <f>E51*G51</f>
        <v>0</v>
      </c>
      <c r="J51" s="39"/>
    </row>
    <row r="52" spans="1:11" ht="144" customHeight="1">
      <c r="A52" s="24">
        <v>4</v>
      </c>
      <c r="B52" s="27" t="s">
        <v>136</v>
      </c>
      <c r="C52" s="30" t="s">
        <v>165</v>
      </c>
      <c r="D52" s="25" t="s">
        <v>18</v>
      </c>
      <c r="E52" s="25">
        <v>100</v>
      </c>
      <c r="F52" s="30"/>
      <c r="G52" s="31"/>
      <c r="H52" s="25">
        <v>21</v>
      </c>
      <c r="I52" s="31">
        <f t="shared" ref="I52:I65" si="4">E52*G52</f>
        <v>0</v>
      </c>
    </row>
    <row r="53" spans="1:11" ht="105" customHeight="1">
      <c r="A53" s="24">
        <v>5</v>
      </c>
      <c r="B53" s="27" t="s">
        <v>137</v>
      </c>
      <c r="C53" s="30" t="s">
        <v>210</v>
      </c>
      <c r="D53" s="25" t="s">
        <v>18</v>
      </c>
      <c r="E53" s="25">
        <v>50</v>
      </c>
      <c r="F53" s="30"/>
      <c r="G53" s="31"/>
      <c r="H53" s="25">
        <v>21</v>
      </c>
      <c r="I53" s="31">
        <f t="shared" si="4"/>
        <v>0</v>
      </c>
    </row>
    <row r="54" spans="1:11" ht="209.25" customHeight="1">
      <c r="A54" s="24">
        <v>6</v>
      </c>
      <c r="B54" s="27" t="s">
        <v>138</v>
      </c>
      <c r="C54" s="30" t="s">
        <v>166</v>
      </c>
      <c r="D54" s="25" t="s">
        <v>18</v>
      </c>
      <c r="E54" s="25">
        <v>50</v>
      </c>
      <c r="F54" s="30"/>
      <c r="G54" s="31"/>
      <c r="H54" s="25">
        <v>21</v>
      </c>
      <c r="I54" s="31">
        <f t="shared" si="4"/>
        <v>0</v>
      </c>
    </row>
    <row r="55" spans="1:11" ht="130.5" customHeight="1">
      <c r="A55" s="24">
        <v>7</v>
      </c>
      <c r="B55" s="27" t="s">
        <v>139</v>
      </c>
      <c r="C55" s="30" t="s">
        <v>168</v>
      </c>
      <c r="D55" s="25" t="s">
        <v>18</v>
      </c>
      <c r="E55" s="25">
        <v>100</v>
      </c>
      <c r="F55" s="30"/>
      <c r="G55" s="31"/>
      <c r="H55" s="25">
        <v>21</v>
      </c>
      <c r="I55" s="31">
        <f t="shared" si="4"/>
        <v>0</v>
      </c>
      <c r="K55" s="18" t="s">
        <v>167</v>
      </c>
    </row>
    <row r="56" spans="1:11" ht="170.25" customHeight="1">
      <c r="A56" s="24">
        <v>8</v>
      </c>
      <c r="B56" s="27" t="s">
        <v>162</v>
      </c>
      <c r="C56" s="30" t="s">
        <v>170</v>
      </c>
      <c r="D56" s="25" t="s">
        <v>18</v>
      </c>
      <c r="E56" s="25">
        <v>100</v>
      </c>
      <c r="F56" s="30"/>
      <c r="G56" s="31"/>
      <c r="H56" s="25">
        <v>21</v>
      </c>
      <c r="I56" s="31">
        <f t="shared" si="4"/>
        <v>0</v>
      </c>
    </row>
    <row r="57" spans="1:11" ht="92.25" customHeight="1">
      <c r="A57" s="45">
        <v>9</v>
      </c>
      <c r="B57" s="46" t="s">
        <v>169</v>
      </c>
      <c r="C57" s="47" t="s">
        <v>171</v>
      </c>
      <c r="D57" s="48" t="s">
        <v>18</v>
      </c>
      <c r="E57" s="48">
        <v>100</v>
      </c>
      <c r="F57" s="67"/>
      <c r="G57" s="49"/>
      <c r="H57" s="48">
        <v>21</v>
      </c>
      <c r="I57" s="49">
        <f t="shared" si="4"/>
        <v>0</v>
      </c>
    </row>
    <row r="58" spans="1:11" ht="131.25" customHeight="1">
      <c r="A58" s="45">
        <v>10</v>
      </c>
      <c r="B58" s="27" t="s">
        <v>91</v>
      </c>
      <c r="C58" s="30" t="s">
        <v>172</v>
      </c>
      <c r="D58" s="25" t="s">
        <v>18</v>
      </c>
      <c r="E58" s="25">
        <v>30</v>
      </c>
      <c r="F58" s="30"/>
      <c r="G58" s="31"/>
      <c r="H58" s="25">
        <v>21</v>
      </c>
      <c r="I58" s="31">
        <f t="shared" si="4"/>
        <v>0</v>
      </c>
    </row>
    <row r="59" spans="1:11" ht="52.5" customHeight="1">
      <c r="A59" s="24">
        <v>11</v>
      </c>
      <c r="B59" s="29" t="s">
        <v>94</v>
      </c>
      <c r="C59" s="30" t="s">
        <v>174</v>
      </c>
      <c r="D59" s="25" t="s">
        <v>18</v>
      </c>
      <c r="E59" s="25">
        <v>80</v>
      </c>
      <c r="F59" s="30"/>
      <c r="G59" s="31"/>
      <c r="H59" s="25">
        <v>21</v>
      </c>
      <c r="I59" s="31">
        <f t="shared" si="4"/>
        <v>0</v>
      </c>
    </row>
    <row r="60" spans="1:11" ht="53.25" customHeight="1">
      <c r="A60" s="45">
        <v>12</v>
      </c>
      <c r="B60" s="46" t="s">
        <v>173</v>
      </c>
      <c r="C60" s="47" t="s">
        <v>176</v>
      </c>
      <c r="D60" s="48" t="s">
        <v>18</v>
      </c>
      <c r="E60" s="48">
        <v>120</v>
      </c>
      <c r="F60" s="47"/>
      <c r="G60" s="49"/>
      <c r="H60" s="48">
        <v>21</v>
      </c>
      <c r="I60" s="49">
        <f t="shared" si="4"/>
        <v>0</v>
      </c>
    </row>
    <row r="61" spans="1:11" ht="77.25" customHeight="1">
      <c r="A61" s="45">
        <v>13</v>
      </c>
      <c r="B61" s="46" t="s">
        <v>175</v>
      </c>
      <c r="C61" s="47" t="s">
        <v>177</v>
      </c>
      <c r="D61" s="48" t="s">
        <v>18</v>
      </c>
      <c r="E61" s="48">
        <v>60</v>
      </c>
      <c r="F61" s="47"/>
      <c r="G61" s="49"/>
      <c r="H61" s="48">
        <v>21</v>
      </c>
      <c r="I61" s="49">
        <f t="shared" si="4"/>
        <v>0</v>
      </c>
    </row>
    <row r="62" spans="1:11" ht="144" customHeight="1">
      <c r="A62" s="45">
        <v>14</v>
      </c>
      <c r="B62" s="27" t="s">
        <v>97</v>
      </c>
      <c r="C62" s="30" t="s">
        <v>178</v>
      </c>
      <c r="D62" s="25" t="s">
        <v>18</v>
      </c>
      <c r="E62" s="25">
        <v>20</v>
      </c>
      <c r="F62" s="30"/>
      <c r="G62" s="31"/>
      <c r="H62" s="25">
        <v>21</v>
      </c>
      <c r="I62" s="31">
        <f t="shared" si="4"/>
        <v>0</v>
      </c>
    </row>
    <row r="63" spans="1:11" ht="168.75" customHeight="1">
      <c r="A63" s="45">
        <v>15</v>
      </c>
      <c r="B63" s="27" t="s">
        <v>97</v>
      </c>
      <c r="C63" s="30" t="s">
        <v>179</v>
      </c>
      <c r="D63" s="25" t="s">
        <v>18</v>
      </c>
      <c r="E63" s="25">
        <v>20</v>
      </c>
      <c r="F63" s="30"/>
      <c r="G63" s="31"/>
      <c r="H63" s="25">
        <v>21</v>
      </c>
      <c r="I63" s="31">
        <f t="shared" si="4"/>
        <v>0</v>
      </c>
    </row>
    <row r="64" spans="1:11" ht="93" customHeight="1">
      <c r="A64" s="45">
        <v>16</v>
      </c>
      <c r="B64" s="27" t="s">
        <v>181</v>
      </c>
      <c r="C64" s="30" t="s">
        <v>182</v>
      </c>
      <c r="D64" s="25" t="s">
        <v>18</v>
      </c>
      <c r="E64" s="25">
        <v>60</v>
      </c>
      <c r="F64" s="30"/>
      <c r="G64" s="31"/>
      <c r="H64" s="25">
        <v>21</v>
      </c>
      <c r="I64" s="31">
        <f>E64*G64</f>
        <v>0</v>
      </c>
    </row>
    <row r="65" spans="1:12" ht="41.25" customHeight="1">
      <c r="A65" s="24">
        <v>17</v>
      </c>
      <c r="B65" s="27" t="s">
        <v>107</v>
      </c>
      <c r="C65" s="30" t="s">
        <v>180</v>
      </c>
      <c r="D65" s="25" t="s">
        <v>18</v>
      </c>
      <c r="E65" s="25">
        <v>100</v>
      </c>
      <c r="F65" s="30"/>
      <c r="G65" s="31"/>
      <c r="H65" s="25">
        <v>21</v>
      </c>
      <c r="I65" s="31">
        <f t="shared" si="4"/>
        <v>0</v>
      </c>
    </row>
    <row r="66" spans="1:12" ht="15" customHeight="1">
      <c r="A66" s="82" t="s">
        <v>46</v>
      </c>
      <c r="B66" s="83"/>
      <c r="C66" s="83"/>
      <c r="D66" s="83"/>
      <c r="E66" s="83"/>
      <c r="F66" s="83"/>
      <c r="G66" s="83"/>
      <c r="H66" s="83"/>
      <c r="I66" s="62">
        <f>SUM(I49:I65)</f>
        <v>0</v>
      </c>
    </row>
    <row r="67" spans="1:12" ht="14.25" customHeight="1">
      <c r="A67" s="82" t="s">
        <v>47</v>
      </c>
      <c r="B67" s="83"/>
      <c r="C67" s="83"/>
      <c r="D67" s="83"/>
      <c r="E67" s="83"/>
      <c r="F67" s="83"/>
      <c r="G67" s="83"/>
      <c r="H67" s="83"/>
      <c r="I67" s="62">
        <f>I68-I66</f>
        <v>0</v>
      </c>
    </row>
    <row r="68" spans="1:12" ht="14.25" customHeight="1">
      <c r="A68" s="82" t="s">
        <v>48</v>
      </c>
      <c r="B68" s="83"/>
      <c r="C68" s="83"/>
      <c r="D68" s="83"/>
      <c r="E68" s="83"/>
      <c r="F68" s="83"/>
      <c r="G68" s="83"/>
      <c r="H68" s="83"/>
      <c r="I68" s="62">
        <f>I66*1.21</f>
        <v>0</v>
      </c>
    </row>
    <row r="69" spans="1:12" ht="14.25" customHeight="1">
      <c r="A69" s="53"/>
      <c r="B69" s="53"/>
      <c r="C69" s="53"/>
      <c r="D69" s="53"/>
      <c r="E69" s="53"/>
      <c r="F69" s="53"/>
      <c r="G69" s="53"/>
      <c r="H69" s="53"/>
      <c r="I69" s="63"/>
    </row>
    <row r="70" spans="1:12" ht="28.5" customHeight="1">
      <c r="A70" s="84" t="s">
        <v>194</v>
      </c>
      <c r="B70" s="84"/>
      <c r="C70" s="84"/>
      <c r="D70" s="84"/>
      <c r="E70" s="84"/>
      <c r="F70" s="84"/>
      <c r="G70" s="84"/>
      <c r="H70" s="84"/>
      <c r="I70" s="84"/>
    </row>
    <row r="71" spans="1:12" ht="14.25" customHeight="1">
      <c r="A71" s="55"/>
      <c r="B71" s="55"/>
      <c r="C71" s="55"/>
      <c r="D71" s="55"/>
      <c r="E71" s="55"/>
      <c r="F71" s="55"/>
      <c r="G71" s="55"/>
      <c r="H71" s="55"/>
      <c r="I71" s="64"/>
    </row>
    <row r="72" spans="1:12" s="42" customFormat="1" ht="15" customHeight="1">
      <c r="A72" s="72" t="s">
        <v>196</v>
      </c>
      <c r="B72" s="72"/>
      <c r="C72" s="72"/>
      <c r="D72" s="72"/>
      <c r="E72" s="72"/>
      <c r="F72" s="72"/>
      <c r="G72" s="72"/>
      <c r="H72" s="72"/>
      <c r="I72" s="72"/>
    </row>
    <row r="73" spans="1:12" s="42" customFormat="1" ht="15" customHeight="1">
      <c r="A73" s="50"/>
      <c r="B73" s="50"/>
      <c r="C73" s="50"/>
      <c r="D73" s="50"/>
      <c r="E73" s="50"/>
      <c r="F73" s="50"/>
      <c r="G73" s="50"/>
      <c r="H73" s="50"/>
      <c r="I73" s="50"/>
    </row>
    <row r="74" spans="1:12" ht="38.25">
      <c r="A74" s="41" t="s">
        <v>1</v>
      </c>
      <c r="B74" s="41" t="s">
        <v>2</v>
      </c>
      <c r="C74" s="41" t="s">
        <v>3</v>
      </c>
      <c r="D74" s="27" t="s">
        <v>4</v>
      </c>
      <c r="E74" s="43" t="s">
        <v>5</v>
      </c>
      <c r="F74" s="27" t="s">
        <v>50</v>
      </c>
      <c r="G74" s="27" t="s">
        <v>7</v>
      </c>
      <c r="H74" s="27" t="s">
        <v>51</v>
      </c>
      <c r="I74" s="25" t="s">
        <v>9</v>
      </c>
    </row>
    <row r="75" spans="1:12" ht="40.5" customHeight="1">
      <c r="A75" s="24">
        <v>1</v>
      </c>
      <c r="B75" s="27" t="s">
        <v>199</v>
      </c>
      <c r="C75" s="40" t="s">
        <v>186</v>
      </c>
      <c r="D75" s="25" t="s">
        <v>12</v>
      </c>
      <c r="E75" s="25">
        <v>6000</v>
      </c>
      <c r="F75" s="30"/>
      <c r="G75" s="31"/>
      <c r="H75" s="25">
        <v>21</v>
      </c>
      <c r="I75" s="31">
        <f t="shared" ref="I75" si="5">E75*G75</f>
        <v>0</v>
      </c>
    </row>
    <row r="76" spans="1:12" ht="54" customHeight="1">
      <c r="A76" s="24">
        <v>2</v>
      </c>
      <c r="B76" s="27" t="s">
        <v>200</v>
      </c>
      <c r="C76" s="40" t="s">
        <v>187</v>
      </c>
      <c r="D76" s="25" t="s">
        <v>12</v>
      </c>
      <c r="E76" s="25">
        <v>1000</v>
      </c>
      <c r="F76" s="29"/>
      <c r="G76" s="31"/>
      <c r="H76" s="25">
        <v>21</v>
      </c>
      <c r="I76" s="31">
        <f t="shared" ref="I76:I84" si="6">E76*G76</f>
        <v>0</v>
      </c>
    </row>
    <row r="77" spans="1:12" ht="41.25" customHeight="1">
      <c r="A77" s="24">
        <v>3</v>
      </c>
      <c r="B77" s="27" t="s">
        <v>201</v>
      </c>
      <c r="C77" s="30" t="s">
        <v>185</v>
      </c>
      <c r="D77" s="25" t="s">
        <v>12</v>
      </c>
      <c r="E77" s="25">
        <v>1200</v>
      </c>
      <c r="F77" s="29"/>
      <c r="G77" s="31"/>
      <c r="H77" s="25">
        <v>21</v>
      </c>
      <c r="I77" s="31">
        <f t="shared" si="6"/>
        <v>0</v>
      </c>
    </row>
    <row r="78" spans="1:12" ht="55.5" customHeight="1">
      <c r="A78" s="24">
        <v>4</v>
      </c>
      <c r="B78" s="27" t="s">
        <v>202</v>
      </c>
      <c r="C78" s="30" t="s">
        <v>184</v>
      </c>
      <c r="D78" s="25" t="s">
        <v>12</v>
      </c>
      <c r="E78" s="25">
        <v>600</v>
      </c>
      <c r="F78" s="29"/>
      <c r="G78" s="31"/>
      <c r="H78" s="25">
        <v>21</v>
      </c>
      <c r="I78" s="31">
        <f t="shared" si="6"/>
        <v>0</v>
      </c>
      <c r="L78" s="18" t="s">
        <v>167</v>
      </c>
    </row>
    <row r="79" spans="1:12" ht="42" customHeight="1">
      <c r="A79" s="24">
        <v>5</v>
      </c>
      <c r="B79" s="27" t="s">
        <v>203</v>
      </c>
      <c r="C79" s="47" t="s">
        <v>183</v>
      </c>
      <c r="D79" s="25" t="s">
        <v>12</v>
      </c>
      <c r="E79" s="25">
        <v>100</v>
      </c>
      <c r="F79" s="29"/>
      <c r="G79" s="31"/>
      <c r="H79" s="25">
        <v>21</v>
      </c>
      <c r="I79" s="31">
        <f t="shared" si="6"/>
        <v>0</v>
      </c>
    </row>
    <row r="80" spans="1:12" ht="67.5" customHeight="1">
      <c r="A80" s="24">
        <v>6</v>
      </c>
      <c r="B80" s="27" t="s">
        <v>204</v>
      </c>
      <c r="C80" s="30" t="s">
        <v>189</v>
      </c>
      <c r="D80" s="25" t="s">
        <v>12</v>
      </c>
      <c r="E80" s="25">
        <v>60</v>
      </c>
      <c r="F80" s="29"/>
      <c r="G80" s="31"/>
      <c r="H80" s="25">
        <v>21</v>
      </c>
      <c r="I80" s="31">
        <f t="shared" si="6"/>
        <v>0</v>
      </c>
    </row>
    <row r="81" spans="1:9" ht="42" customHeight="1">
      <c r="A81" s="24">
        <v>7</v>
      </c>
      <c r="B81" s="27" t="s">
        <v>205</v>
      </c>
      <c r="C81" s="30" t="s">
        <v>126</v>
      </c>
      <c r="D81" s="25" t="s">
        <v>12</v>
      </c>
      <c r="E81" s="25">
        <v>75</v>
      </c>
      <c r="F81" s="29"/>
      <c r="G81" s="31"/>
      <c r="H81" s="25">
        <v>21</v>
      </c>
      <c r="I81" s="31">
        <f t="shared" si="6"/>
        <v>0</v>
      </c>
    </row>
    <row r="82" spans="1:9" ht="67.5" customHeight="1">
      <c r="A82" s="24">
        <v>8</v>
      </c>
      <c r="B82" s="27" t="s">
        <v>128</v>
      </c>
      <c r="C82" s="47" t="s">
        <v>188</v>
      </c>
      <c r="D82" s="25" t="s">
        <v>12</v>
      </c>
      <c r="E82" s="25">
        <v>300</v>
      </c>
      <c r="F82" s="29"/>
      <c r="G82" s="31"/>
      <c r="H82" s="25">
        <v>21</v>
      </c>
      <c r="I82" s="31">
        <f t="shared" si="6"/>
        <v>0</v>
      </c>
    </row>
    <row r="83" spans="1:9" ht="132" customHeight="1">
      <c r="A83" s="24">
        <v>9</v>
      </c>
      <c r="B83" s="27" t="s">
        <v>206</v>
      </c>
      <c r="C83" s="47" t="s">
        <v>191</v>
      </c>
      <c r="D83" s="25" t="s">
        <v>12</v>
      </c>
      <c r="E83" s="25">
        <v>20</v>
      </c>
      <c r="F83" s="29"/>
      <c r="G83" s="31"/>
      <c r="H83" s="25">
        <v>21</v>
      </c>
      <c r="I83" s="31">
        <f t="shared" si="6"/>
        <v>0</v>
      </c>
    </row>
    <row r="84" spans="1:9" ht="145.5" customHeight="1">
      <c r="A84" s="24">
        <v>10</v>
      </c>
      <c r="B84" s="27" t="s">
        <v>207</v>
      </c>
      <c r="C84" s="47" t="s">
        <v>190</v>
      </c>
      <c r="D84" s="25" t="s">
        <v>12</v>
      </c>
      <c r="E84" s="25">
        <v>50</v>
      </c>
      <c r="F84" s="29"/>
      <c r="G84" s="31">
        <v>1</v>
      </c>
      <c r="H84" s="25">
        <v>21</v>
      </c>
      <c r="I84" s="31">
        <f t="shared" si="6"/>
        <v>50</v>
      </c>
    </row>
    <row r="85" spans="1:9" ht="12.75" customHeight="1">
      <c r="A85" s="68" t="s">
        <v>46</v>
      </c>
      <c r="B85" s="69"/>
      <c r="C85" s="69"/>
      <c r="D85" s="69"/>
      <c r="E85" s="69"/>
      <c r="F85" s="69"/>
      <c r="G85" s="69"/>
      <c r="H85" s="70"/>
      <c r="I85" s="57">
        <f>SUM(I75:I84)</f>
        <v>50</v>
      </c>
    </row>
    <row r="86" spans="1:9" ht="12.75" customHeight="1">
      <c r="A86" s="68" t="s">
        <v>47</v>
      </c>
      <c r="B86" s="69"/>
      <c r="C86" s="69"/>
      <c r="D86" s="69"/>
      <c r="E86" s="69"/>
      <c r="F86" s="69"/>
      <c r="G86" s="69"/>
      <c r="H86" s="70"/>
      <c r="I86" s="57">
        <f>I87-I85</f>
        <v>10.5</v>
      </c>
    </row>
    <row r="87" spans="1:9" ht="12.75" customHeight="1">
      <c r="A87" s="68" t="s">
        <v>48</v>
      </c>
      <c r="B87" s="69"/>
      <c r="C87" s="69"/>
      <c r="D87" s="69"/>
      <c r="E87" s="69"/>
      <c r="F87" s="69"/>
      <c r="G87" s="69"/>
      <c r="H87" s="70"/>
      <c r="I87" s="57">
        <f>I85*1.21</f>
        <v>60.5</v>
      </c>
    </row>
    <row r="88" spans="1:9">
      <c r="A88" s="44"/>
      <c r="B88" s="44"/>
      <c r="C88" s="44"/>
      <c r="D88" s="44"/>
      <c r="E88" s="44"/>
      <c r="F88" s="44"/>
      <c r="G88" s="44"/>
      <c r="H88" s="44"/>
      <c r="I88" s="52"/>
    </row>
    <row r="89" spans="1:9" ht="32.25" customHeight="1">
      <c r="A89" s="71" t="s">
        <v>195</v>
      </c>
      <c r="B89" s="71"/>
      <c r="C89" s="71"/>
      <c r="D89" s="71"/>
      <c r="E89" s="71"/>
      <c r="F89" s="71"/>
      <c r="G89" s="71"/>
      <c r="H89" s="71"/>
      <c r="I89" s="71"/>
    </row>
    <row r="90" spans="1:9" ht="12.75" customHeight="1">
      <c r="A90" s="37"/>
      <c r="B90" s="37"/>
      <c r="C90" s="37"/>
      <c r="D90" s="37"/>
      <c r="E90" s="37"/>
      <c r="F90" s="37"/>
      <c r="G90" s="37"/>
      <c r="H90" s="37"/>
      <c r="I90" s="52"/>
    </row>
  </sheetData>
  <sheetProtection formatCells="0" formatColumns="0" formatRows="0" insertColumns="0" insertRows="0" insertHyperlinks="0" deleteColumns="0" deleteRows="0" selectLockedCells="1" sort="0" autoFilter="0" pivotTables="0" selectUnlockedCells="1"/>
  <mergeCells count="24">
    <mergeCell ref="A86:H86"/>
    <mergeCell ref="A87:H87"/>
    <mergeCell ref="A89:I89"/>
    <mergeCell ref="A66:H66"/>
    <mergeCell ref="A67:H67"/>
    <mergeCell ref="A68:H68"/>
    <mergeCell ref="A70:I70"/>
    <mergeCell ref="A85:H85"/>
    <mergeCell ref="A72:I72"/>
    <mergeCell ref="A1:I1"/>
    <mergeCell ref="A2:I2"/>
    <mergeCell ref="A4:I4"/>
    <mergeCell ref="A6:I6"/>
    <mergeCell ref="A21:H21"/>
    <mergeCell ref="A22:H22"/>
    <mergeCell ref="A23:H23"/>
    <mergeCell ref="A25:I25"/>
    <mergeCell ref="A27:I27"/>
    <mergeCell ref="A28:I28"/>
    <mergeCell ref="A40:H40"/>
    <mergeCell ref="A41:H41"/>
    <mergeCell ref="A42:H42"/>
    <mergeCell ref="A44:I44"/>
    <mergeCell ref="A46:I46"/>
  </mergeCells>
  <pageMargins left="0.31388888888888899" right="0.31388888888888899" top="0.35416666666666702" bottom="0.35416666666666702" header="0.31388888888888899" footer="0.31388888888888899"/>
  <pageSetup paperSize="9" orientation="landscape" r:id="rId1"/>
  <headerFooter alignWithMargins="0">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6"/>
  <sheetViews>
    <sheetView workbookViewId="0">
      <selection activeCell="F89" sqref="F89"/>
    </sheetView>
  </sheetViews>
  <sheetFormatPr defaultRowHeight="12"/>
  <cols>
    <col min="2" max="2" width="14.85546875" customWidth="1"/>
    <col min="3" max="3" width="50.85546875" customWidth="1"/>
    <col min="6" max="6" width="33.5703125" customWidth="1"/>
  </cols>
  <sheetData>
    <row r="1" spans="1:11" ht="38.25">
      <c r="A1" s="3" t="s">
        <v>1</v>
      </c>
      <c r="B1" s="3" t="s">
        <v>2</v>
      </c>
      <c r="C1" s="3" t="s">
        <v>3</v>
      </c>
      <c r="D1" s="4" t="s">
        <v>4</v>
      </c>
      <c r="E1" s="5" t="s">
        <v>5</v>
      </c>
      <c r="F1" s="6" t="s">
        <v>6</v>
      </c>
      <c r="G1" s="4" t="s">
        <v>7</v>
      </c>
      <c r="H1" s="4" t="s">
        <v>8</v>
      </c>
      <c r="I1" s="4" t="s">
        <v>9</v>
      </c>
      <c r="J1" s="1"/>
    </row>
    <row r="2" spans="1:11" ht="38.25">
      <c r="A2" s="3">
        <v>1</v>
      </c>
      <c r="B2" s="7" t="s">
        <v>10</v>
      </c>
      <c r="C2" s="8" t="s">
        <v>11</v>
      </c>
      <c r="D2" s="4" t="s">
        <v>12</v>
      </c>
      <c r="E2" s="4">
        <v>10</v>
      </c>
      <c r="F2" s="4" t="s">
        <v>13</v>
      </c>
      <c r="G2" s="9">
        <v>3.25</v>
      </c>
      <c r="H2" s="8">
        <v>21</v>
      </c>
      <c r="I2" s="15">
        <f t="shared" ref="I2:I14" si="0">E2*G2</f>
        <v>32.5</v>
      </c>
      <c r="J2" s="2"/>
    </row>
    <row r="3" spans="1:11" ht="51">
      <c r="A3" s="3">
        <v>2</v>
      </c>
      <c r="B3" s="7" t="s">
        <v>10</v>
      </c>
      <c r="C3" s="8" t="s">
        <v>14</v>
      </c>
      <c r="D3" s="4" t="s">
        <v>12</v>
      </c>
      <c r="E3" s="4">
        <v>10</v>
      </c>
      <c r="F3" s="4" t="s">
        <v>15</v>
      </c>
      <c r="G3" s="9">
        <v>3.5</v>
      </c>
      <c r="H3" s="8">
        <v>21</v>
      </c>
      <c r="I3" s="15">
        <f t="shared" si="0"/>
        <v>35</v>
      </c>
      <c r="J3" s="2"/>
    </row>
    <row r="4" spans="1:11" ht="38.25">
      <c r="A4" s="3">
        <v>3</v>
      </c>
      <c r="B4" s="7" t="s">
        <v>16</v>
      </c>
      <c r="C4" s="10" t="s">
        <v>17</v>
      </c>
      <c r="D4" s="4" t="s">
        <v>18</v>
      </c>
      <c r="E4" s="4">
        <v>6</v>
      </c>
      <c r="F4" s="4" t="s">
        <v>19</v>
      </c>
      <c r="G4" s="9">
        <v>7.45</v>
      </c>
      <c r="H4" s="8">
        <v>21</v>
      </c>
      <c r="I4" s="15">
        <f t="shared" si="0"/>
        <v>44.7</v>
      </c>
      <c r="J4" s="2"/>
    </row>
    <row r="5" spans="1:11" ht="63.75">
      <c r="A5" s="3">
        <v>4</v>
      </c>
      <c r="B5" s="7" t="s">
        <v>20</v>
      </c>
      <c r="C5" s="8" t="s">
        <v>21</v>
      </c>
      <c r="D5" s="4" t="s">
        <v>18</v>
      </c>
      <c r="E5" s="4">
        <v>20</v>
      </c>
      <c r="F5" s="4" t="s">
        <v>22</v>
      </c>
      <c r="G5" s="9">
        <v>0.8</v>
      </c>
      <c r="H5" s="8">
        <v>21</v>
      </c>
      <c r="I5" s="15">
        <f>E5*G5</f>
        <v>16</v>
      </c>
      <c r="J5" s="2"/>
    </row>
    <row r="6" spans="1:11" ht="51">
      <c r="A6" s="3">
        <v>5</v>
      </c>
      <c r="B6" s="7" t="s">
        <v>23</v>
      </c>
      <c r="C6" s="8" t="s">
        <v>24</v>
      </c>
      <c r="D6" s="4" t="s">
        <v>18</v>
      </c>
      <c r="E6" s="4">
        <v>60</v>
      </c>
      <c r="F6" s="4" t="s">
        <v>25</v>
      </c>
      <c r="G6" s="9">
        <v>0.9</v>
      </c>
      <c r="H6" s="8">
        <v>21</v>
      </c>
      <c r="I6" s="15">
        <f t="shared" si="0"/>
        <v>54</v>
      </c>
      <c r="J6" s="2"/>
    </row>
    <row r="7" spans="1:11" ht="63.75">
      <c r="A7" s="3">
        <v>6</v>
      </c>
      <c r="B7" s="7" t="s">
        <v>26</v>
      </c>
      <c r="C7" s="8" t="s">
        <v>27</v>
      </c>
      <c r="D7" s="4" t="s">
        <v>18</v>
      </c>
      <c r="E7" s="4">
        <v>150</v>
      </c>
      <c r="F7" s="4" t="s">
        <v>28</v>
      </c>
      <c r="G7" s="9">
        <v>0.62</v>
      </c>
      <c r="H7" s="8">
        <v>21</v>
      </c>
      <c r="I7" s="15">
        <f t="shared" si="0"/>
        <v>93</v>
      </c>
      <c r="J7" s="2"/>
    </row>
    <row r="8" spans="1:11" ht="89.25">
      <c r="A8" s="3">
        <v>7</v>
      </c>
      <c r="B8" s="6" t="s">
        <v>26</v>
      </c>
      <c r="C8" s="8" t="s">
        <v>29</v>
      </c>
      <c r="D8" s="4" t="s">
        <v>18</v>
      </c>
      <c r="E8" s="4">
        <v>100</v>
      </c>
      <c r="F8" s="4" t="s">
        <v>30</v>
      </c>
      <c r="G8" s="11">
        <v>2.4</v>
      </c>
      <c r="H8" s="8">
        <v>21</v>
      </c>
      <c r="I8" s="15">
        <f t="shared" si="0"/>
        <v>240</v>
      </c>
      <c r="J8" s="2"/>
    </row>
    <row r="9" spans="1:11" ht="63.75">
      <c r="A9" s="3">
        <v>8</v>
      </c>
      <c r="B9" s="6" t="s">
        <v>26</v>
      </c>
      <c r="C9" s="8" t="s">
        <v>31</v>
      </c>
      <c r="D9" s="12" t="s">
        <v>18</v>
      </c>
      <c r="E9" s="4">
        <v>100</v>
      </c>
      <c r="F9" s="4" t="s">
        <v>32</v>
      </c>
      <c r="G9" s="9">
        <v>1.1499999999999999</v>
      </c>
      <c r="H9" s="8">
        <v>21</v>
      </c>
      <c r="I9" s="15">
        <f t="shared" si="0"/>
        <v>114.99999999999999</v>
      </c>
      <c r="J9" s="2"/>
    </row>
    <row r="10" spans="1:11" ht="51">
      <c r="A10" s="3">
        <v>9</v>
      </c>
      <c r="B10" s="6" t="s">
        <v>33</v>
      </c>
      <c r="C10" s="8" t="s">
        <v>34</v>
      </c>
      <c r="D10" s="12" t="s">
        <v>18</v>
      </c>
      <c r="E10" s="4">
        <v>30</v>
      </c>
      <c r="F10" s="4" t="s">
        <v>35</v>
      </c>
      <c r="G10" s="9">
        <v>2</v>
      </c>
      <c r="H10" s="8">
        <v>21</v>
      </c>
      <c r="I10" s="15">
        <f t="shared" si="0"/>
        <v>60</v>
      </c>
      <c r="J10" s="2"/>
    </row>
    <row r="11" spans="1:11" ht="51">
      <c r="A11" s="3">
        <v>10</v>
      </c>
      <c r="B11" s="6" t="s">
        <v>33</v>
      </c>
      <c r="C11" s="8" t="s">
        <v>36</v>
      </c>
      <c r="D11" s="12" t="s">
        <v>18</v>
      </c>
      <c r="E11" s="4">
        <v>20</v>
      </c>
      <c r="F11" s="4" t="s">
        <v>37</v>
      </c>
      <c r="G11" s="9">
        <v>4.3499999999999996</v>
      </c>
      <c r="H11" s="8">
        <v>21</v>
      </c>
      <c r="I11" s="15">
        <f t="shared" si="0"/>
        <v>87</v>
      </c>
      <c r="J11" s="2"/>
    </row>
    <row r="12" spans="1:11" ht="63.75">
      <c r="A12" s="3">
        <v>11</v>
      </c>
      <c r="B12" s="6" t="s">
        <v>38</v>
      </c>
      <c r="C12" s="8" t="s">
        <v>39</v>
      </c>
      <c r="D12" s="4" t="s">
        <v>18</v>
      </c>
      <c r="E12" s="4">
        <v>30</v>
      </c>
      <c r="F12" s="4" t="s">
        <v>40</v>
      </c>
      <c r="G12" s="9">
        <v>7.3</v>
      </c>
      <c r="H12" s="8">
        <v>21</v>
      </c>
      <c r="I12" s="15">
        <f t="shared" si="0"/>
        <v>219</v>
      </c>
      <c r="J12" s="2"/>
    </row>
    <row r="13" spans="1:11" ht="63.75">
      <c r="A13" s="3">
        <v>12</v>
      </c>
      <c r="B13" s="6" t="s">
        <v>38</v>
      </c>
      <c r="C13" s="8" t="s">
        <v>41</v>
      </c>
      <c r="D13" s="4" t="s">
        <v>18</v>
      </c>
      <c r="E13" s="4">
        <v>20</v>
      </c>
      <c r="F13" s="4" t="s">
        <v>42</v>
      </c>
      <c r="G13" s="9">
        <v>7.5</v>
      </c>
      <c r="H13" s="8">
        <v>21</v>
      </c>
      <c r="I13" s="15">
        <f t="shared" si="0"/>
        <v>150</v>
      </c>
      <c r="J13" s="2"/>
    </row>
    <row r="14" spans="1:11" ht="38.25">
      <c r="A14" s="3">
        <v>13</v>
      </c>
      <c r="B14" s="6" t="s">
        <v>43</v>
      </c>
      <c r="C14" s="8" t="s">
        <v>44</v>
      </c>
      <c r="D14" s="12" t="s">
        <v>18</v>
      </c>
      <c r="E14" s="4">
        <v>30</v>
      </c>
      <c r="F14" s="4" t="s">
        <v>45</v>
      </c>
      <c r="G14" s="9">
        <v>6.8</v>
      </c>
      <c r="H14" s="8">
        <v>21</v>
      </c>
      <c r="I14" s="15">
        <f t="shared" si="0"/>
        <v>204</v>
      </c>
      <c r="J14" s="2"/>
    </row>
    <row r="15" spans="1:11" ht="102">
      <c r="A15" s="3">
        <v>1</v>
      </c>
      <c r="B15" s="6" t="s">
        <v>52</v>
      </c>
      <c r="C15" s="8" t="s">
        <v>53</v>
      </c>
      <c r="D15" s="12" t="s">
        <v>12</v>
      </c>
      <c r="E15" s="4">
        <v>30</v>
      </c>
      <c r="F15" s="4" t="s">
        <v>54</v>
      </c>
      <c r="G15" s="9">
        <v>10.75</v>
      </c>
      <c r="H15" s="8">
        <v>21</v>
      </c>
      <c r="I15" s="16">
        <f t="shared" ref="I15:I24" si="1">E15*G15</f>
        <v>322.5</v>
      </c>
      <c r="J15" s="2">
        <v>1</v>
      </c>
      <c r="K15">
        <f>+J15*G15</f>
        <v>10.75</v>
      </c>
    </row>
    <row r="16" spans="1:11" ht="127.5">
      <c r="A16" s="3">
        <v>2</v>
      </c>
      <c r="B16" s="6" t="s">
        <v>55</v>
      </c>
      <c r="C16" s="8" t="s">
        <v>56</v>
      </c>
      <c r="D16" s="12" t="s">
        <v>12</v>
      </c>
      <c r="E16" s="4">
        <v>50</v>
      </c>
      <c r="F16" s="4" t="s">
        <v>57</v>
      </c>
      <c r="G16" s="11">
        <v>18.5</v>
      </c>
      <c r="H16" s="8">
        <v>21</v>
      </c>
      <c r="I16" s="16">
        <f t="shared" si="1"/>
        <v>925</v>
      </c>
      <c r="J16" s="2">
        <v>1</v>
      </c>
      <c r="K16">
        <f t="shared" ref="K16:K17" si="2">+J16*G16</f>
        <v>18.5</v>
      </c>
    </row>
    <row r="17" spans="1:11" ht="89.25">
      <c r="A17" s="3">
        <v>3</v>
      </c>
      <c r="B17" s="6" t="s">
        <v>58</v>
      </c>
      <c r="C17" s="8" t="s">
        <v>59</v>
      </c>
      <c r="D17" s="12" t="s">
        <v>12</v>
      </c>
      <c r="E17" s="4">
        <v>50</v>
      </c>
      <c r="F17" s="4" t="s">
        <v>60</v>
      </c>
      <c r="G17" s="9">
        <v>25</v>
      </c>
      <c r="H17" s="8">
        <v>21</v>
      </c>
      <c r="I17" s="16">
        <f t="shared" si="1"/>
        <v>1250</v>
      </c>
      <c r="J17" s="2">
        <v>1</v>
      </c>
      <c r="K17">
        <f t="shared" si="2"/>
        <v>25</v>
      </c>
    </row>
    <row r="18" spans="1:11" ht="140.25">
      <c r="A18" s="3">
        <v>4</v>
      </c>
      <c r="B18" s="6" t="s">
        <v>61</v>
      </c>
      <c r="C18" s="8" t="s">
        <v>62</v>
      </c>
      <c r="D18" s="12" t="s">
        <v>12</v>
      </c>
      <c r="E18" s="4">
        <v>30</v>
      </c>
      <c r="F18" s="4" t="s">
        <v>63</v>
      </c>
      <c r="G18" s="9">
        <v>37</v>
      </c>
      <c r="H18" s="8">
        <v>21</v>
      </c>
      <c r="I18" s="16">
        <f t="shared" si="1"/>
        <v>1110</v>
      </c>
      <c r="J18" s="2"/>
    </row>
    <row r="19" spans="1:11" ht="102">
      <c r="A19" s="3">
        <v>5</v>
      </c>
      <c r="B19" s="6" t="s">
        <v>64</v>
      </c>
      <c r="C19" s="8" t="s">
        <v>65</v>
      </c>
      <c r="D19" s="12" t="s">
        <v>12</v>
      </c>
      <c r="E19" s="4">
        <v>6</v>
      </c>
      <c r="F19" s="4" t="s">
        <v>66</v>
      </c>
      <c r="G19" s="11">
        <v>28</v>
      </c>
      <c r="H19" s="8">
        <v>21</v>
      </c>
      <c r="I19" s="16">
        <f t="shared" si="1"/>
        <v>168</v>
      </c>
      <c r="J19" s="2"/>
    </row>
    <row r="20" spans="1:11" ht="38.25">
      <c r="A20" s="3">
        <v>6</v>
      </c>
      <c r="B20" s="6" t="s">
        <v>67</v>
      </c>
      <c r="C20" s="8" t="s">
        <v>68</v>
      </c>
      <c r="D20" s="4" t="s">
        <v>12</v>
      </c>
      <c r="E20" s="4">
        <v>25</v>
      </c>
      <c r="F20" s="4" t="s">
        <v>69</v>
      </c>
      <c r="G20" s="9">
        <v>6</v>
      </c>
      <c r="H20" s="8">
        <v>21</v>
      </c>
      <c r="I20" s="16">
        <f t="shared" si="1"/>
        <v>150</v>
      </c>
      <c r="J20" s="2"/>
    </row>
    <row r="21" spans="1:11" ht="74.25">
      <c r="A21" s="3">
        <v>7</v>
      </c>
      <c r="B21" s="6" t="s">
        <v>67</v>
      </c>
      <c r="C21" s="8" t="s">
        <v>70</v>
      </c>
      <c r="D21" s="4" t="s">
        <v>12</v>
      </c>
      <c r="E21" s="4">
        <v>25</v>
      </c>
      <c r="F21" s="4" t="s">
        <v>71</v>
      </c>
      <c r="G21" s="9">
        <v>26</v>
      </c>
      <c r="H21" s="8">
        <v>21</v>
      </c>
      <c r="I21" s="16">
        <f t="shared" si="1"/>
        <v>650</v>
      </c>
      <c r="J21" s="2"/>
    </row>
    <row r="22" spans="1:11" ht="51">
      <c r="A22" s="3">
        <v>8</v>
      </c>
      <c r="B22" s="6" t="s">
        <v>72</v>
      </c>
      <c r="C22" s="8" t="s">
        <v>73</v>
      </c>
      <c r="D22" s="4" t="s">
        <v>12</v>
      </c>
      <c r="E22" s="4">
        <v>10</v>
      </c>
      <c r="F22" s="4" t="s">
        <v>74</v>
      </c>
      <c r="G22" s="9">
        <v>5</v>
      </c>
      <c r="H22" s="8">
        <v>21</v>
      </c>
      <c r="I22" s="16">
        <f t="shared" si="1"/>
        <v>50</v>
      </c>
      <c r="J22" s="2"/>
    </row>
    <row r="23" spans="1:11" ht="51">
      <c r="A23" s="3">
        <v>9</v>
      </c>
      <c r="B23" s="6" t="s">
        <v>72</v>
      </c>
      <c r="C23" s="8" t="s">
        <v>75</v>
      </c>
      <c r="D23" s="4" t="s">
        <v>12</v>
      </c>
      <c r="E23" s="4">
        <v>10</v>
      </c>
      <c r="F23" s="4" t="s">
        <v>76</v>
      </c>
      <c r="G23" s="9">
        <v>4.5</v>
      </c>
      <c r="H23" s="8">
        <v>21</v>
      </c>
      <c r="I23" s="16">
        <f t="shared" si="1"/>
        <v>45</v>
      </c>
      <c r="J23" s="2"/>
    </row>
    <row r="24" spans="1:11" ht="89.25">
      <c r="A24" s="3">
        <v>10</v>
      </c>
      <c r="B24" s="6" t="s">
        <v>72</v>
      </c>
      <c r="C24" s="8" t="s">
        <v>77</v>
      </c>
      <c r="D24" s="4" t="s">
        <v>12</v>
      </c>
      <c r="E24" s="4">
        <v>10</v>
      </c>
      <c r="F24" s="4" t="s">
        <v>78</v>
      </c>
      <c r="G24" s="9">
        <v>23</v>
      </c>
      <c r="H24" s="8">
        <v>21</v>
      </c>
      <c r="I24" s="16">
        <f t="shared" si="1"/>
        <v>230</v>
      </c>
      <c r="J24" s="2"/>
    </row>
    <row r="25" spans="1:11" ht="140.25">
      <c r="A25" s="3">
        <v>1</v>
      </c>
      <c r="B25" s="6" t="s">
        <v>79</v>
      </c>
      <c r="C25" s="8" t="s">
        <v>80</v>
      </c>
      <c r="D25" s="4" t="s">
        <v>18</v>
      </c>
      <c r="E25" s="4">
        <v>6</v>
      </c>
      <c r="F25" s="4" t="s">
        <v>81</v>
      </c>
      <c r="G25" s="9">
        <v>48</v>
      </c>
      <c r="H25" s="8">
        <v>21</v>
      </c>
      <c r="I25" s="16">
        <f t="shared" ref="I25:I37" si="3">E25*G25</f>
        <v>288</v>
      </c>
    </row>
    <row r="26" spans="1:11" ht="255">
      <c r="A26" s="3">
        <v>2</v>
      </c>
      <c r="B26" s="6" t="s">
        <v>82</v>
      </c>
      <c r="C26" s="8" t="s">
        <v>83</v>
      </c>
      <c r="D26" s="4" t="s">
        <v>18</v>
      </c>
      <c r="E26" s="4">
        <v>100</v>
      </c>
      <c r="F26" s="4" t="s">
        <v>84</v>
      </c>
      <c r="G26" s="9">
        <v>29</v>
      </c>
      <c r="H26" s="8">
        <v>21</v>
      </c>
      <c r="I26" s="16">
        <f t="shared" si="3"/>
        <v>2900</v>
      </c>
      <c r="J26" s="2">
        <v>1</v>
      </c>
      <c r="K26">
        <f>+J26*G26</f>
        <v>29</v>
      </c>
    </row>
    <row r="27" spans="1:11" ht="191.25">
      <c r="A27" s="3">
        <v>3</v>
      </c>
      <c r="B27" s="6" t="s">
        <v>82</v>
      </c>
      <c r="C27" s="8" t="s">
        <v>85</v>
      </c>
      <c r="D27" s="4" t="s">
        <v>18</v>
      </c>
      <c r="E27" s="4">
        <v>110</v>
      </c>
      <c r="F27" s="4" t="s">
        <v>86</v>
      </c>
      <c r="G27" s="9">
        <v>25</v>
      </c>
      <c r="H27" s="8">
        <v>21</v>
      </c>
      <c r="I27" s="16">
        <f t="shared" si="3"/>
        <v>2750</v>
      </c>
      <c r="J27" s="2"/>
    </row>
    <row r="28" spans="1:11" ht="140.25">
      <c r="A28" s="3">
        <v>4</v>
      </c>
      <c r="B28" s="6" t="s">
        <v>82</v>
      </c>
      <c r="C28" s="8" t="s">
        <v>87</v>
      </c>
      <c r="D28" s="4" t="s">
        <v>18</v>
      </c>
      <c r="E28" s="4">
        <v>10</v>
      </c>
      <c r="F28" s="4" t="s">
        <v>88</v>
      </c>
      <c r="G28" s="9">
        <v>100</v>
      </c>
      <c r="H28" s="8">
        <v>21</v>
      </c>
      <c r="I28" s="16">
        <f t="shared" si="3"/>
        <v>1000</v>
      </c>
      <c r="J28" s="2"/>
    </row>
    <row r="29" spans="1:11" ht="140.25">
      <c r="A29" s="3">
        <v>5</v>
      </c>
      <c r="B29" s="6" t="s">
        <v>82</v>
      </c>
      <c r="C29" s="8" t="s">
        <v>89</v>
      </c>
      <c r="D29" s="4" t="s">
        <v>18</v>
      </c>
      <c r="E29" s="4">
        <v>10</v>
      </c>
      <c r="F29" s="4" t="s">
        <v>90</v>
      </c>
      <c r="G29" s="9">
        <v>100</v>
      </c>
      <c r="H29" s="8">
        <v>21</v>
      </c>
      <c r="I29" s="16">
        <f t="shared" si="3"/>
        <v>1000</v>
      </c>
      <c r="J29" s="2"/>
    </row>
    <row r="30" spans="1:11" ht="114.75">
      <c r="A30" s="3">
        <v>6</v>
      </c>
      <c r="B30" s="6" t="s">
        <v>91</v>
      </c>
      <c r="C30" s="8" t="s">
        <v>92</v>
      </c>
      <c r="D30" s="4" t="s">
        <v>18</v>
      </c>
      <c r="E30" s="4">
        <v>30</v>
      </c>
      <c r="F30" s="4" t="s">
        <v>93</v>
      </c>
      <c r="G30" s="9">
        <v>10.4</v>
      </c>
      <c r="H30" s="8">
        <v>21</v>
      </c>
      <c r="I30" s="16">
        <f t="shared" si="3"/>
        <v>312</v>
      </c>
      <c r="J30" s="2">
        <v>1</v>
      </c>
      <c r="K30">
        <f>+J30*G30</f>
        <v>10.4</v>
      </c>
    </row>
    <row r="31" spans="1:11" ht="51">
      <c r="A31" s="3">
        <v>7</v>
      </c>
      <c r="B31" s="7" t="s">
        <v>94</v>
      </c>
      <c r="C31" s="8" t="s">
        <v>95</v>
      </c>
      <c r="D31" s="4" t="s">
        <v>18</v>
      </c>
      <c r="E31" s="4">
        <v>40</v>
      </c>
      <c r="F31" s="4" t="s">
        <v>96</v>
      </c>
      <c r="G31" s="9">
        <v>16.5</v>
      </c>
      <c r="H31" s="8">
        <v>21</v>
      </c>
      <c r="I31" s="16">
        <f t="shared" si="3"/>
        <v>660</v>
      </c>
      <c r="J31" s="2"/>
    </row>
    <row r="32" spans="1:11" ht="89.25">
      <c r="A32" s="3">
        <v>8</v>
      </c>
      <c r="B32" s="6" t="s">
        <v>97</v>
      </c>
      <c r="C32" s="8" t="s">
        <v>98</v>
      </c>
      <c r="D32" s="4" t="s">
        <v>18</v>
      </c>
      <c r="E32" s="4">
        <v>50</v>
      </c>
      <c r="F32" s="4" t="s">
        <v>99</v>
      </c>
      <c r="G32" s="9">
        <v>21</v>
      </c>
      <c r="H32" s="8">
        <v>21</v>
      </c>
      <c r="I32" s="16">
        <f t="shared" si="3"/>
        <v>1050</v>
      </c>
      <c r="J32" s="2"/>
    </row>
    <row r="33" spans="1:11" ht="127.5">
      <c r="A33" s="3">
        <v>9</v>
      </c>
      <c r="B33" s="6" t="s">
        <v>97</v>
      </c>
      <c r="C33" s="8" t="s">
        <v>100</v>
      </c>
      <c r="D33" s="4" t="s">
        <v>18</v>
      </c>
      <c r="E33" s="4">
        <v>50</v>
      </c>
      <c r="F33" s="13" t="s">
        <v>101</v>
      </c>
      <c r="G33" s="9">
        <v>22</v>
      </c>
      <c r="H33" s="8">
        <v>21</v>
      </c>
      <c r="I33" s="16">
        <f t="shared" si="3"/>
        <v>1100</v>
      </c>
      <c r="J33" s="2">
        <v>1</v>
      </c>
      <c r="K33">
        <f>+J33*G33</f>
        <v>22</v>
      </c>
    </row>
    <row r="34" spans="1:11" ht="153">
      <c r="A34" s="3">
        <v>10</v>
      </c>
      <c r="B34" s="6" t="s">
        <v>97</v>
      </c>
      <c r="C34" s="8" t="s">
        <v>102</v>
      </c>
      <c r="D34" s="4" t="s">
        <v>18</v>
      </c>
      <c r="E34" s="4">
        <v>20</v>
      </c>
      <c r="F34" s="13" t="s">
        <v>103</v>
      </c>
      <c r="G34" s="9">
        <v>30</v>
      </c>
      <c r="H34" s="8">
        <v>21</v>
      </c>
      <c r="I34" s="16">
        <f t="shared" si="3"/>
        <v>600</v>
      </c>
      <c r="J34" s="2"/>
    </row>
    <row r="35" spans="1:11" ht="153">
      <c r="A35" s="3">
        <v>11</v>
      </c>
      <c r="B35" s="6" t="s">
        <v>104</v>
      </c>
      <c r="C35" s="8" t="s">
        <v>105</v>
      </c>
      <c r="D35" s="4" t="s">
        <v>18</v>
      </c>
      <c r="E35" s="4">
        <v>6</v>
      </c>
      <c r="F35" s="13" t="s">
        <v>106</v>
      </c>
      <c r="G35" s="9">
        <v>350</v>
      </c>
      <c r="H35" s="8">
        <v>21</v>
      </c>
      <c r="I35" s="16">
        <f t="shared" si="3"/>
        <v>2100</v>
      </c>
      <c r="J35" s="2"/>
    </row>
    <row r="36" spans="1:11" ht="63.75">
      <c r="A36" s="3">
        <v>12</v>
      </c>
      <c r="B36" s="6" t="s">
        <v>107</v>
      </c>
      <c r="C36" s="8" t="s">
        <v>108</v>
      </c>
      <c r="D36" s="4" t="s">
        <v>18</v>
      </c>
      <c r="E36" s="4">
        <v>100</v>
      </c>
      <c r="F36" s="13" t="s">
        <v>109</v>
      </c>
      <c r="G36" s="9">
        <v>3.2</v>
      </c>
      <c r="H36" s="8">
        <v>21</v>
      </c>
      <c r="I36" s="16">
        <f t="shared" si="3"/>
        <v>320</v>
      </c>
      <c r="J36" s="2"/>
    </row>
    <row r="37" spans="1:11" ht="63.75">
      <c r="A37" s="14">
        <v>13</v>
      </c>
      <c r="B37" s="6" t="s">
        <v>110</v>
      </c>
      <c r="C37" s="13" t="s">
        <v>111</v>
      </c>
      <c r="D37" s="4" t="s">
        <v>18</v>
      </c>
      <c r="E37" s="4">
        <v>50</v>
      </c>
      <c r="F37" s="13" t="s">
        <v>112</v>
      </c>
      <c r="G37" s="9">
        <v>1.75</v>
      </c>
      <c r="H37" s="8">
        <v>21</v>
      </c>
      <c r="I37" s="16">
        <f t="shared" si="3"/>
        <v>87.5</v>
      </c>
      <c r="J37" s="2">
        <v>1</v>
      </c>
      <c r="K37">
        <f t="shared" ref="K37:K39" si="4">+J37*G37</f>
        <v>1.75</v>
      </c>
    </row>
    <row r="38" spans="1:11" ht="51">
      <c r="A38" s="14">
        <v>1</v>
      </c>
      <c r="B38" s="6" t="s">
        <v>113</v>
      </c>
      <c r="C38" s="13" t="s">
        <v>114</v>
      </c>
      <c r="D38" s="4" t="s">
        <v>12</v>
      </c>
      <c r="E38" s="4">
        <v>3000</v>
      </c>
      <c r="F38" s="13" t="s">
        <v>115</v>
      </c>
      <c r="G38" s="17">
        <v>0.32</v>
      </c>
      <c r="H38" s="13">
        <v>21</v>
      </c>
      <c r="I38" s="16">
        <f t="shared" ref="I38:I46" si="5">E38*G38</f>
        <v>960</v>
      </c>
      <c r="J38" s="2">
        <v>4</v>
      </c>
      <c r="K38">
        <f t="shared" si="4"/>
        <v>1.28</v>
      </c>
    </row>
    <row r="39" spans="1:11" ht="38.25">
      <c r="A39" s="14">
        <v>2</v>
      </c>
      <c r="B39" s="6" t="s">
        <v>113</v>
      </c>
      <c r="C39" s="13" t="s">
        <v>116</v>
      </c>
      <c r="D39" s="4" t="s">
        <v>12</v>
      </c>
      <c r="E39" s="4">
        <v>1000</v>
      </c>
      <c r="F39" s="6" t="s">
        <v>117</v>
      </c>
      <c r="G39" s="17">
        <v>0.42</v>
      </c>
      <c r="H39" s="13">
        <v>21</v>
      </c>
      <c r="I39" s="16">
        <f t="shared" si="5"/>
        <v>420</v>
      </c>
      <c r="J39" s="2">
        <v>4</v>
      </c>
      <c r="K39">
        <f t="shared" si="4"/>
        <v>1.68</v>
      </c>
    </row>
    <row r="40" spans="1:11" ht="38.25">
      <c r="A40" s="3">
        <v>3</v>
      </c>
      <c r="B40" s="6" t="s">
        <v>113</v>
      </c>
      <c r="C40" s="8" t="s">
        <v>118</v>
      </c>
      <c r="D40" s="4" t="s">
        <v>12</v>
      </c>
      <c r="E40" s="4">
        <v>600</v>
      </c>
      <c r="F40" s="4" t="s">
        <v>119</v>
      </c>
      <c r="G40" s="9">
        <v>0.8</v>
      </c>
      <c r="H40" s="8">
        <v>21</v>
      </c>
      <c r="I40" s="16">
        <f t="shared" si="5"/>
        <v>480</v>
      </c>
      <c r="J40" s="2"/>
    </row>
    <row r="41" spans="1:11" ht="51">
      <c r="A41" s="3">
        <v>4</v>
      </c>
      <c r="B41" s="6" t="s">
        <v>113</v>
      </c>
      <c r="C41" s="8" t="s">
        <v>120</v>
      </c>
      <c r="D41" s="4" t="s">
        <v>12</v>
      </c>
      <c r="E41" s="4">
        <v>200</v>
      </c>
      <c r="F41" s="4" t="s">
        <v>121</v>
      </c>
      <c r="G41" s="9">
        <v>1.2</v>
      </c>
      <c r="H41" s="8">
        <v>21</v>
      </c>
      <c r="I41" s="16">
        <f t="shared" si="5"/>
        <v>240</v>
      </c>
      <c r="J41" s="2"/>
    </row>
    <row r="42" spans="1:11" ht="51">
      <c r="A42" s="3">
        <v>5</v>
      </c>
      <c r="B42" s="6" t="s">
        <v>113</v>
      </c>
      <c r="C42" s="8" t="s">
        <v>122</v>
      </c>
      <c r="D42" s="4" t="s">
        <v>12</v>
      </c>
      <c r="E42" s="4">
        <v>100</v>
      </c>
      <c r="F42" s="4" t="s">
        <v>123</v>
      </c>
      <c r="G42" s="9">
        <v>1.5</v>
      </c>
      <c r="H42" s="8">
        <v>21</v>
      </c>
      <c r="I42" s="16">
        <f t="shared" si="5"/>
        <v>150</v>
      </c>
      <c r="J42" s="2"/>
    </row>
    <row r="43" spans="1:11" ht="51">
      <c r="A43" s="3">
        <v>6</v>
      </c>
      <c r="B43" s="6" t="s">
        <v>113</v>
      </c>
      <c r="C43" s="8" t="s">
        <v>124</v>
      </c>
      <c r="D43" s="4" t="s">
        <v>12</v>
      </c>
      <c r="E43" s="4">
        <v>20</v>
      </c>
      <c r="F43" s="4" t="s">
        <v>125</v>
      </c>
      <c r="G43" s="9">
        <v>2</v>
      </c>
      <c r="H43" s="8">
        <v>21</v>
      </c>
      <c r="I43" s="16">
        <f t="shared" si="5"/>
        <v>40</v>
      </c>
      <c r="J43" s="2"/>
    </row>
    <row r="44" spans="1:11" ht="51">
      <c r="A44" s="3">
        <v>7</v>
      </c>
      <c r="B44" s="6" t="s">
        <v>113</v>
      </c>
      <c r="C44" s="8" t="s">
        <v>126</v>
      </c>
      <c r="D44" s="4" t="s">
        <v>12</v>
      </c>
      <c r="E44" s="4">
        <v>200</v>
      </c>
      <c r="F44" s="4" t="s">
        <v>127</v>
      </c>
      <c r="G44" s="9">
        <v>0.32</v>
      </c>
      <c r="H44" s="8">
        <v>21</v>
      </c>
      <c r="I44" s="16">
        <f t="shared" si="5"/>
        <v>64</v>
      </c>
      <c r="J44" s="2"/>
    </row>
    <row r="45" spans="1:11" ht="63.75">
      <c r="A45" s="3">
        <v>8</v>
      </c>
      <c r="B45" s="6" t="s">
        <v>128</v>
      </c>
      <c r="C45" s="8" t="s">
        <v>129</v>
      </c>
      <c r="D45" s="4" t="s">
        <v>12</v>
      </c>
      <c r="E45" s="4">
        <v>300</v>
      </c>
      <c r="F45" s="4" t="s">
        <v>130</v>
      </c>
      <c r="G45" s="9">
        <v>1.8</v>
      </c>
      <c r="H45" s="8">
        <v>21</v>
      </c>
      <c r="I45" s="16">
        <f t="shared" si="5"/>
        <v>540</v>
      </c>
      <c r="J45" s="2">
        <v>4</v>
      </c>
      <c r="K45">
        <f>+J45*G45</f>
        <v>7.2</v>
      </c>
    </row>
    <row r="46" spans="1:11" ht="114.75">
      <c r="A46" s="3">
        <v>9</v>
      </c>
      <c r="B46" s="6" t="s">
        <v>113</v>
      </c>
      <c r="C46" s="8" t="s">
        <v>131</v>
      </c>
      <c r="D46" s="4" t="s">
        <v>12</v>
      </c>
      <c r="E46" s="4">
        <v>20</v>
      </c>
      <c r="F46" s="4" t="s">
        <v>132</v>
      </c>
      <c r="G46" s="9">
        <v>40</v>
      </c>
      <c r="H46" s="8">
        <v>21</v>
      </c>
      <c r="I46" s="16">
        <f t="shared" si="5"/>
        <v>800</v>
      </c>
      <c r="J46" s="2"/>
    </row>
  </sheetData>
  <autoFilter ref="A1:J83" xr:uid="{00000000-0009-0000-0000-000001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Specifikacija</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Remigijus Šivickis</cp:lastModifiedBy>
  <cp:lastPrinted>2021-11-17T13:53:47Z</cp:lastPrinted>
  <dcterms:created xsi:type="dcterms:W3CDTF">2021-11-17T13:53:47Z</dcterms:created>
  <dcterms:modified xsi:type="dcterms:W3CDTF">2025-03-25T12:17:06Z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1033-9.1.0.4945</vt:lpwstr>
  </property>
</Properties>
</file>